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0" windowWidth="20730" windowHeight="11580" tabRatio="923" firstSheet="1" activeTab="7"/>
  </bookViews>
  <sheets>
    <sheet name="Metadata" sheetId="5" r:id="rId1"/>
    <sheet name="HQ Heterog Te distribution" sheetId="1" r:id="rId2"/>
    <sheet name="HQ Heterog Summary Te, de" sheetId="4" r:id="rId3"/>
    <sheet name="HQ Homog Te distribution" sheetId="6" r:id="rId4"/>
    <sheet name="HQ Homog Summary Te, de" sheetId="7" r:id="rId5"/>
    <sheet name="LQ Heterog Te distribution" sheetId="8" r:id="rId6"/>
    <sheet name="LQ Heterog Summary Te, de" sheetId="9" r:id="rId7"/>
    <sheet name="LQ Homog Te distribution" sheetId="10" r:id="rId8"/>
    <sheet name="LQ Homog Summary Te, de" sheetId="11" r:id="rId9"/>
    <sheet name="Summary of Te per enclosure typ" sheetId="12" r:id="rId10"/>
  </sheets>
  <calcPr calcId="145621"/>
</workbook>
</file>

<file path=xl/calcChain.xml><?xml version="1.0" encoding="utf-8"?>
<calcChain xmlns="http://schemas.openxmlformats.org/spreadsheetml/2006/main">
  <c r="D64" i="11" l="1"/>
  <c r="D63" i="11"/>
  <c r="D62" i="11"/>
  <c r="D61" i="11"/>
  <c r="D60" i="11"/>
  <c r="D59" i="11"/>
  <c r="D58" i="11"/>
  <c r="D57" i="11"/>
  <c r="D56" i="11"/>
  <c r="D55" i="11"/>
  <c r="D54" i="11"/>
  <c r="D53" i="11"/>
  <c r="D52" i="11"/>
  <c r="D51" i="11"/>
  <c r="D50" i="11"/>
  <c r="D49" i="11"/>
  <c r="D48" i="11"/>
  <c r="D47" i="11"/>
  <c r="D46" i="11"/>
  <c r="D45" i="11"/>
  <c r="D44" i="11"/>
  <c r="D43" i="11"/>
  <c r="D42" i="11"/>
  <c r="D41" i="11"/>
  <c r="D40" i="11"/>
  <c r="D39" i="11"/>
  <c r="D38" i="11"/>
  <c r="D37" i="11"/>
  <c r="D36" i="11"/>
  <c r="D35" i="11"/>
  <c r="D34" i="11"/>
  <c r="D33" i="11"/>
  <c r="D32" i="11"/>
  <c r="D31" i="11"/>
  <c r="D30" i="11"/>
  <c r="D29" i="11"/>
  <c r="D28" i="11"/>
  <c r="D27" i="11"/>
  <c r="D26" i="11"/>
  <c r="D25" i="11"/>
  <c r="D24" i="11"/>
  <c r="D23" i="11"/>
  <c r="D22" i="11"/>
  <c r="D21" i="11"/>
  <c r="D20" i="11"/>
  <c r="D19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BM71" i="10"/>
  <c r="BL71" i="10"/>
  <c r="BK71" i="10"/>
  <c r="BJ71" i="10"/>
  <c r="BI71" i="10"/>
  <c r="BH71" i="10"/>
  <c r="BG71" i="10"/>
  <c r="BF71" i="10"/>
  <c r="BE71" i="10"/>
  <c r="BD71" i="10"/>
  <c r="BC71" i="10"/>
  <c r="BB71" i="10"/>
  <c r="BA71" i="10"/>
  <c r="AZ71" i="10"/>
  <c r="AY71" i="10"/>
  <c r="AX71" i="10"/>
  <c r="AW71" i="10"/>
  <c r="AV71" i="10"/>
  <c r="AU71" i="10"/>
  <c r="AT71" i="10"/>
  <c r="AS71" i="10"/>
  <c r="AR71" i="10"/>
  <c r="AQ71" i="10"/>
  <c r="AP71" i="10"/>
  <c r="AO71" i="10"/>
  <c r="AN71" i="10"/>
  <c r="AM71" i="10"/>
  <c r="AL71" i="10"/>
  <c r="AK71" i="10"/>
  <c r="AJ71" i="10"/>
  <c r="AI71" i="10"/>
  <c r="AH71" i="10"/>
  <c r="AG71" i="10"/>
  <c r="AF71" i="10"/>
  <c r="AE71" i="10"/>
  <c r="AD71" i="10"/>
  <c r="AC71" i="10"/>
  <c r="AB71" i="10"/>
  <c r="AA71" i="10"/>
  <c r="Z71" i="10"/>
  <c r="Y71" i="10"/>
  <c r="X71" i="10"/>
  <c r="W71" i="10"/>
  <c r="V71" i="10"/>
  <c r="U71" i="10"/>
  <c r="T71" i="10"/>
  <c r="S71" i="10"/>
  <c r="R71" i="10"/>
  <c r="Q71" i="10"/>
  <c r="P71" i="10"/>
  <c r="O71" i="10"/>
  <c r="N71" i="10"/>
  <c r="M71" i="10"/>
  <c r="L71" i="10"/>
  <c r="K71" i="10"/>
  <c r="J71" i="10"/>
  <c r="I71" i="10"/>
  <c r="H71" i="10"/>
  <c r="G71" i="10"/>
  <c r="F71" i="10"/>
  <c r="E71" i="10"/>
  <c r="D71" i="10"/>
  <c r="C71" i="10"/>
  <c r="BM70" i="10"/>
  <c r="BL70" i="10"/>
  <c r="BK70" i="10"/>
  <c r="BJ70" i="10"/>
  <c r="BI70" i="10"/>
  <c r="BH70" i="10"/>
  <c r="BG70" i="10"/>
  <c r="BF70" i="10"/>
  <c r="BE70" i="10"/>
  <c r="BD70" i="10"/>
  <c r="BC70" i="10"/>
  <c r="BB70" i="10"/>
  <c r="BA70" i="10"/>
  <c r="AZ70" i="10"/>
  <c r="AY70" i="10"/>
  <c r="AX70" i="10"/>
  <c r="AW70" i="10"/>
  <c r="AV70" i="10"/>
  <c r="AU70" i="10"/>
  <c r="AT70" i="10"/>
  <c r="AS70" i="10"/>
  <c r="AR70" i="10"/>
  <c r="AQ70" i="10"/>
  <c r="AP70" i="10"/>
  <c r="AO70" i="10"/>
  <c r="AN70" i="10"/>
  <c r="AM70" i="10"/>
  <c r="AL70" i="10"/>
  <c r="AK70" i="10"/>
  <c r="AJ70" i="10"/>
  <c r="AI70" i="10"/>
  <c r="AH70" i="10"/>
  <c r="AG70" i="10"/>
  <c r="AF70" i="10"/>
  <c r="AE70" i="10"/>
  <c r="AD70" i="10"/>
  <c r="AC70" i="10"/>
  <c r="AB70" i="10"/>
  <c r="AA70" i="10"/>
  <c r="Z70" i="10"/>
  <c r="Y70" i="10"/>
  <c r="X70" i="10"/>
  <c r="W70" i="10"/>
  <c r="V70" i="10"/>
  <c r="U70" i="10"/>
  <c r="T70" i="10"/>
  <c r="S70" i="10"/>
  <c r="R70" i="10"/>
  <c r="Q70" i="10"/>
  <c r="P70" i="10"/>
  <c r="O70" i="10"/>
  <c r="N70" i="10"/>
  <c r="M70" i="10"/>
  <c r="L70" i="10"/>
  <c r="K70" i="10"/>
  <c r="J70" i="10"/>
  <c r="I70" i="10"/>
  <c r="H70" i="10"/>
  <c r="G70" i="10"/>
  <c r="F70" i="10"/>
  <c r="E70" i="10"/>
  <c r="D70" i="10"/>
  <c r="C70" i="10"/>
  <c r="BM74" i="10" s="1"/>
  <c r="BQ68" i="10"/>
  <c r="BO68" i="10"/>
  <c r="BO67" i="10"/>
  <c r="BQ67" i="10" s="1"/>
  <c r="BO66" i="10"/>
  <c r="BQ66" i="10" s="1"/>
  <c r="BO65" i="10"/>
  <c r="BQ65" i="10" s="1"/>
  <c r="BQ64" i="10"/>
  <c r="BO64" i="10"/>
  <c r="BO63" i="10"/>
  <c r="BQ63" i="10" s="1"/>
  <c r="BO62" i="10"/>
  <c r="BQ62" i="10" s="1"/>
  <c r="BO61" i="10"/>
  <c r="BQ61" i="10" s="1"/>
  <c r="BQ60" i="10"/>
  <c r="BO60" i="10"/>
  <c r="BO59" i="10"/>
  <c r="BQ59" i="10" s="1"/>
  <c r="BO58" i="10"/>
  <c r="BQ58" i="10" s="1"/>
  <c r="BO57" i="10"/>
  <c r="BQ57" i="10" s="1"/>
  <c r="BQ56" i="10"/>
  <c r="BO56" i="10"/>
  <c r="BO55" i="10"/>
  <c r="BQ55" i="10" s="1"/>
  <c r="BO54" i="10"/>
  <c r="BQ54" i="10" s="1"/>
  <c r="BO53" i="10"/>
  <c r="BQ53" i="10" s="1"/>
  <c r="BQ52" i="10"/>
  <c r="BO52" i="10"/>
  <c r="BO51" i="10"/>
  <c r="BQ51" i="10" s="1"/>
  <c r="BO50" i="10"/>
  <c r="BQ50" i="10" s="1"/>
  <c r="BO49" i="10"/>
  <c r="BQ49" i="10" s="1"/>
  <c r="BQ48" i="10"/>
  <c r="BO48" i="10"/>
  <c r="BO47" i="10"/>
  <c r="BQ47" i="10" s="1"/>
  <c r="BO46" i="10"/>
  <c r="BQ46" i="10" s="1"/>
  <c r="BO45" i="10"/>
  <c r="BQ45" i="10" s="1"/>
  <c r="BQ44" i="10"/>
  <c r="BO44" i="10"/>
  <c r="BO43" i="10"/>
  <c r="BQ43" i="10" s="1"/>
  <c r="BO42" i="10"/>
  <c r="BQ42" i="10" s="1"/>
  <c r="BO41" i="10"/>
  <c r="BQ41" i="10" s="1"/>
  <c r="BQ40" i="10"/>
  <c r="BO40" i="10"/>
  <c r="BO39" i="10"/>
  <c r="BQ39" i="10" s="1"/>
  <c r="BO38" i="10"/>
  <c r="BQ38" i="10" s="1"/>
  <c r="BO37" i="10"/>
  <c r="BQ37" i="10" s="1"/>
  <c r="BQ36" i="10"/>
  <c r="BO36" i="10"/>
  <c r="BO35" i="10"/>
  <c r="BQ35" i="10" s="1"/>
  <c r="BO34" i="10"/>
  <c r="BQ34" i="10" s="1"/>
  <c r="BO33" i="10"/>
  <c r="BQ33" i="10" s="1"/>
  <c r="BQ32" i="10"/>
  <c r="BO32" i="10"/>
  <c r="BO31" i="10"/>
  <c r="BQ31" i="10" s="1"/>
  <c r="BO30" i="10"/>
  <c r="BQ30" i="10" s="1"/>
  <c r="BO29" i="10"/>
  <c r="BQ29" i="10" s="1"/>
  <c r="BQ28" i="10"/>
  <c r="BO28" i="10"/>
  <c r="BO27" i="10"/>
  <c r="BQ27" i="10" s="1"/>
  <c r="BO26" i="10"/>
  <c r="BQ26" i="10" s="1"/>
  <c r="BO25" i="10"/>
  <c r="BQ25" i="10" s="1"/>
  <c r="BO24" i="10"/>
  <c r="BQ24" i="10" s="1"/>
  <c r="BO23" i="10"/>
  <c r="BQ23" i="10" s="1"/>
  <c r="BO22" i="10"/>
  <c r="BQ22" i="10" s="1"/>
  <c r="BO21" i="10"/>
  <c r="BQ21" i="10" s="1"/>
  <c r="BO20" i="10"/>
  <c r="BQ20" i="10" s="1"/>
  <c r="BO19" i="10"/>
  <c r="BQ19" i="10" s="1"/>
  <c r="BO18" i="10"/>
  <c r="BQ18" i="10" s="1"/>
  <c r="BO17" i="10"/>
  <c r="BQ17" i="10" s="1"/>
  <c r="BO16" i="10"/>
  <c r="BQ16" i="10" s="1"/>
  <c r="BO15" i="10"/>
  <c r="BQ15" i="10" s="1"/>
  <c r="BO14" i="10"/>
  <c r="BQ14" i="10" s="1"/>
  <c r="BO13" i="10"/>
  <c r="BQ13" i="10" s="1"/>
  <c r="BO12" i="10"/>
  <c r="BQ12" i="10" s="1"/>
  <c r="BO11" i="10"/>
  <c r="BQ11" i="10" s="1"/>
  <c r="BO10" i="10"/>
  <c r="BQ10" i="10" s="1"/>
  <c r="BO9" i="10"/>
  <c r="BQ9" i="10" s="1"/>
  <c r="BO8" i="10"/>
  <c r="BQ8" i="10" s="1"/>
  <c r="BO7" i="10"/>
  <c r="BQ7" i="10" s="1"/>
  <c r="BO6" i="10"/>
  <c r="BQ6" i="10" s="1"/>
  <c r="BO5" i="10"/>
  <c r="BQ5" i="10" s="1"/>
  <c r="BO4" i="10"/>
  <c r="BQ4" i="10" s="1"/>
  <c r="BO3" i="10"/>
  <c r="BQ3" i="10" s="1"/>
  <c r="BO2" i="10"/>
  <c r="BQ2" i="10" s="1"/>
  <c r="BM73" i="10" l="1"/>
  <c r="D64" i="9" l="1"/>
  <c r="E64" i="9" s="1"/>
  <c r="E63" i="9"/>
  <c r="D63" i="9"/>
  <c r="D62" i="9"/>
  <c r="E62" i="9" s="1"/>
  <c r="D61" i="9"/>
  <c r="E61" i="9" s="1"/>
  <c r="D60" i="9"/>
  <c r="E60" i="9" s="1"/>
  <c r="E59" i="9"/>
  <c r="D59" i="9"/>
  <c r="D58" i="9"/>
  <c r="E58" i="9" s="1"/>
  <c r="D57" i="9"/>
  <c r="E57" i="9" s="1"/>
  <c r="D56" i="9"/>
  <c r="E56" i="9" s="1"/>
  <c r="E55" i="9"/>
  <c r="D55" i="9"/>
  <c r="D54" i="9"/>
  <c r="E54" i="9" s="1"/>
  <c r="D53" i="9"/>
  <c r="E53" i="9" s="1"/>
  <c r="D52" i="9"/>
  <c r="E52" i="9" s="1"/>
  <c r="E51" i="9"/>
  <c r="D51" i="9"/>
  <c r="D50" i="9"/>
  <c r="E50" i="9" s="1"/>
  <c r="D49" i="9"/>
  <c r="E49" i="9" s="1"/>
  <c r="D48" i="9"/>
  <c r="E48" i="9" s="1"/>
  <c r="E47" i="9"/>
  <c r="D47" i="9"/>
  <c r="D46" i="9"/>
  <c r="E46" i="9" s="1"/>
  <c r="D45" i="9"/>
  <c r="E45" i="9" s="1"/>
  <c r="D44" i="9"/>
  <c r="E44" i="9" s="1"/>
  <c r="E43" i="9"/>
  <c r="D43" i="9"/>
  <c r="D42" i="9"/>
  <c r="E42" i="9" s="1"/>
  <c r="D41" i="9"/>
  <c r="E41" i="9" s="1"/>
  <c r="D40" i="9"/>
  <c r="E40" i="9" s="1"/>
  <c r="E39" i="9"/>
  <c r="D39" i="9"/>
  <c r="D38" i="9"/>
  <c r="E38" i="9" s="1"/>
  <c r="D37" i="9"/>
  <c r="E37" i="9" s="1"/>
  <c r="D36" i="9"/>
  <c r="E36" i="9" s="1"/>
  <c r="E35" i="9"/>
  <c r="D35" i="9"/>
  <c r="D34" i="9"/>
  <c r="E34" i="9" s="1"/>
  <c r="D33" i="9"/>
  <c r="E33" i="9" s="1"/>
  <c r="D32" i="9"/>
  <c r="E32" i="9" s="1"/>
  <c r="E31" i="9"/>
  <c r="D31" i="9"/>
  <c r="D30" i="9"/>
  <c r="E30" i="9" s="1"/>
  <c r="D29" i="9"/>
  <c r="E29" i="9" s="1"/>
  <c r="D28" i="9"/>
  <c r="E28" i="9" s="1"/>
  <c r="E27" i="9"/>
  <c r="D27" i="9"/>
  <c r="D26" i="9"/>
  <c r="E26" i="9" s="1"/>
  <c r="D25" i="9"/>
  <c r="E25" i="9" s="1"/>
  <c r="D24" i="9"/>
  <c r="E24" i="9" s="1"/>
  <c r="E23" i="9"/>
  <c r="D23" i="9"/>
  <c r="D22" i="9"/>
  <c r="E22" i="9" s="1"/>
  <c r="D21" i="9"/>
  <c r="E21" i="9" s="1"/>
  <c r="D20" i="9"/>
  <c r="E20" i="9" s="1"/>
  <c r="E19" i="9"/>
  <c r="D19" i="9"/>
  <c r="D18" i="9"/>
  <c r="E18" i="9" s="1"/>
  <c r="D17" i="9"/>
  <c r="E17" i="9" s="1"/>
  <c r="D16" i="9"/>
  <c r="E16" i="9" s="1"/>
  <c r="E15" i="9"/>
  <c r="D15" i="9"/>
  <c r="D14" i="9"/>
  <c r="E14" i="9" s="1"/>
  <c r="D13" i="9"/>
  <c r="E13" i="9" s="1"/>
  <c r="D12" i="9"/>
  <c r="E12" i="9" s="1"/>
  <c r="E11" i="9"/>
  <c r="D11" i="9"/>
  <c r="D10" i="9"/>
  <c r="E10" i="9" s="1"/>
  <c r="D9" i="9"/>
  <c r="E9" i="9" s="1"/>
  <c r="D8" i="9"/>
  <c r="E8" i="9" s="1"/>
  <c r="E7" i="9"/>
  <c r="D7" i="9"/>
  <c r="D6" i="9"/>
  <c r="E6" i="9" s="1"/>
  <c r="D5" i="9"/>
  <c r="E5" i="9" s="1"/>
  <c r="D4" i="9"/>
  <c r="E4" i="9" s="1"/>
  <c r="E3" i="9"/>
  <c r="D3" i="9"/>
  <c r="D2" i="9"/>
  <c r="E2" i="9" s="1"/>
  <c r="BL75" i="8"/>
  <c r="BK75" i="8"/>
  <c r="BJ75" i="8"/>
  <c r="BI75" i="8"/>
  <c r="BH75" i="8"/>
  <c r="BG75" i="8"/>
  <c r="BF75" i="8"/>
  <c r="BE75" i="8"/>
  <c r="BD75" i="8"/>
  <c r="BC75" i="8"/>
  <c r="BB75" i="8"/>
  <c r="BA75" i="8"/>
  <c r="AZ75" i="8"/>
  <c r="AY75" i="8"/>
  <c r="AX75" i="8"/>
  <c r="AW75" i="8"/>
  <c r="AV75" i="8"/>
  <c r="AU75" i="8"/>
  <c r="AT75" i="8"/>
  <c r="AS75" i="8"/>
  <c r="AR75" i="8"/>
  <c r="AQ75" i="8"/>
  <c r="AP75" i="8"/>
  <c r="AO75" i="8"/>
  <c r="AN75" i="8"/>
  <c r="AM75" i="8"/>
  <c r="AL75" i="8"/>
  <c r="AK75" i="8"/>
  <c r="AJ75" i="8"/>
  <c r="AI75" i="8"/>
  <c r="AH75" i="8"/>
  <c r="AG75" i="8"/>
  <c r="AF75" i="8"/>
  <c r="AE75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C75" i="8"/>
  <c r="B75" i="8"/>
  <c r="BK77" i="8" s="1"/>
  <c r="BN74" i="8"/>
  <c r="BL74" i="8"/>
  <c r="BK74" i="8"/>
  <c r="BJ74" i="8"/>
  <c r="BI74" i="8"/>
  <c r="BH74" i="8"/>
  <c r="BG74" i="8"/>
  <c r="BF74" i="8"/>
  <c r="BE74" i="8"/>
  <c r="BD74" i="8"/>
  <c r="BC74" i="8"/>
  <c r="BB74" i="8"/>
  <c r="BA74" i="8"/>
  <c r="AZ74" i="8"/>
  <c r="AY74" i="8"/>
  <c r="AX74" i="8"/>
  <c r="AW74" i="8"/>
  <c r="AV74" i="8"/>
  <c r="AU74" i="8"/>
  <c r="AT74" i="8"/>
  <c r="AS74" i="8"/>
  <c r="AR74" i="8"/>
  <c r="AQ74" i="8"/>
  <c r="AP74" i="8"/>
  <c r="AO74" i="8"/>
  <c r="AN74" i="8"/>
  <c r="AM74" i="8"/>
  <c r="AL74" i="8"/>
  <c r="AK74" i="8"/>
  <c r="AJ74" i="8"/>
  <c r="AI74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C74" i="8"/>
  <c r="B74" i="8"/>
  <c r="BL77" i="8" s="1"/>
  <c r="BP72" i="8"/>
  <c r="BN72" i="8"/>
  <c r="BP71" i="8"/>
  <c r="BN71" i="8"/>
  <c r="BP70" i="8"/>
  <c r="BN70" i="8"/>
  <c r="BN69" i="8"/>
  <c r="BP69" i="8" s="1"/>
  <c r="BP68" i="8"/>
  <c r="BN68" i="8"/>
  <c r="BP67" i="8"/>
  <c r="BN67" i="8"/>
  <c r="BP66" i="8"/>
  <c r="BN66" i="8"/>
  <c r="BN65" i="8"/>
  <c r="BP65" i="8" s="1"/>
  <c r="BP64" i="8"/>
  <c r="BN64" i="8"/>
  <c r="BP63" i="8"/>
  <c r="BN63" i="8"/>
  <c r="BP62" i="8"/>
  <c r="BN62" i="8"/>
  <c r="BN61" i="8"/>
  <c r="BP61" i="8" s="1"/>
  <c r="BP60" i="8"/>
  <c r="BN60" i="8"/>
  <c r="BP59" i="8"/>
  <c r="BN59" i="8"/>
  <c r="BP58" i="8"/>
  <c r="BN58" i="8"/>
  <c r="BN57" i="8"/>
  <c r="BP57" i="8" s="1"/>
  <c r="BP56" i="8"/>
  <c r="BN56" i="8"/>
  <c r="BP55" i="8"/>
  <c r="BN55" i="8"/>
  <c r="BP54" i="8"/>
  <c r="BN54" i="8"/>
  <c r="BN53" i="8"/>
  <c r="BP53" i="8" s="1"/>
  <c r="BP52" i="8"/>
  <c r="BN52" i="8"/>
  <c r="BP51" i="8"/>
  <c r="BN51" i="8"/>
  <c r="BP50" i="8"/>
  <c r="BN50" i="8"/>
  <c r="BN49" i="8"/>
  <c r="BP49" i="8" s="1"/>
  <c r="BP48" i="8"/>
  <c r="BN48" i="8"/>
  <c r="BP47" i="8"/>
  <c r="BN47" i="8"/>
  <c r="BN46" i="8"/>
  <c r="BP46" i="8" s="1"/>
  <c r="BN45" i="8"/>
  <c r="BP45" i="8" s="1"/>
  <c r="BP44" i="8"/>
  <c r="BN44" i="8"/>
  <c r="BP43" i="8"/>
  <c r="BN43" i="8"/>
  <c r="BN42" i="8"/>
  <c r="BP42" i="8" s="1"/>
  <c r="BN41" i="8"/>
  <c r="BP41" i="8" s="1"/>
  <c r="BP40" i="8"/>
  <c r="BN40" i="8"/>
  <c r="BP39" i="8"/>
  <c r="BN39" i="8"/>
  <c r="BN38" i="8"/>
  <c r="BP38" i="8" s="1"/>
  <c r="BN37" i="8"/>
  <c r="BP37" i="8" s="1"/>
  <c r="BP36" i="8"/>
  <c r="BN36" i="8"/>
  <c r="BP35" i="8"/>
  <c r="BN35" i="8"/>
  <c r="BN34" i="8"/>
  <c r="BP34" i="8" s="1"/>
  <c r="BN33" i="8"/>
  <c r="BP33" i="8" s="1"/>
  <c r="BP32" i="8"/>
  <c r="BN32" i="8"/>
  <c r="BP31" i="8"/>
  <c r="BN31" i="8"/>
  <c r="BN30" i="8"/>
  <c r="BP30" i="8" s="1"/>
  <c r="BN29" i="8"/>
  <c r="BP29" i="8" s="1"/>
  <c r="BP28" i="8"/>
  <c r="BN28" i="8"/>
  <c r="BP27" i="8"/>
  <c r="BN27" i="8"/>
  <c r="BN26" i="8"/>
  <c r="BP26" i="8" s="1"/>
  <c r="BN25" i="8"/>
  <c r="BP25" i="8" s="1"/>
  <c r="BP24" i="8"/>
  <c r="BN24" i="8"/>
  <c r="BP23" i="8"/>
  <c r="BN23" i="8"/>
  <c r="BN22" i="8"/>
  <c r="BP22" i="8" s="1"/>
  <c r="BN21" i="8"/>
  <c r="BP21" i="8" s="1"/>
  <c r="BP20" i="8"/>
  <c r="BN20" i="8"/>
  <c r="BP19" i="8"/>
  <c r="BN19" i="8"/>
  <c r="BN18" i="8"/>
  <c r="BP18" i="8" s="1"/>
  <c r="BN17" i="8"/>
  <c r="BP17" i="8" s="1"/>
  <c r="BP16" i="8"/>
  <c r="BN16" i="8"/>
  <c r="BP15" i="8"/>
  <c r="BN15" i="8"/>
  <c r="BN14" i="8"/>
  <c r="BP14" i="8" s="1"/>
  <c r="BN13" i="8"/>
  <c r="BP13" i="8" s="1"/>
  <c r="BP12" i="8"/>
  <c r="BN12" i="8"/>
  <c r="BP11" i="8"/>
  <c r="BN11" i="8"/>
  <c r="BN10" i="8"/>
  <c r="BP10" i="8" s="1"/>
  <c r="BN9" i="8"/>
  <c r="BP9" i="8" s="1"/>
  <c r="BP8" i="8"/>
  <c r="BN8" i="8"/>
  <c r="BP7" i="8"/>
  <c r="BN7" i="8"/>
  <c r="BN6" i="8"/>
  <c r="BP6" i="8" s="1"/>
  <c r="BN5" i="8"/>
  <c r="BP5" i="8" s="1"/>
  <c r="BP4" i="8"/>
  <c r="BN4" i="8"/>
  <c r="BP3" i="8"/>
  <c r="BN3" i="8"/>
  <c r="BP74" i="8" l="1"/>
  <c r="BP75" i="8"/>
  <c r="BL76" i="8"/>
  <c r="BN75" i="8"/>
  <c r="A67" i="7" l="1"/>
  <c r="A66" i="7"/>
  <c r="D65" i="7"/>
  <c r="D64" i="7"/>
  <c r="D63" i="7"/>
  <c r="D62" i="7"/>
  <c r="D61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  <c r="D5" i="7"/>
  <c r="D4" i="7"/>
  <c r="D3" i="7"/>
  <c r="D2" i="7"/>
  <c r="D67" i="7" s="1"/>
  <c r="BM72" i="6"/>
  <c r="BL72" i="6"/>
  <c r="BK72" i="6"/>
  <c r="BJ72" i="6"/>
  <c r="BI72" i="6"/>
  <c r="BH72" i="6"/>
  <c r="BG72" i="6"/>
  <c r="BF72" i="6"/>
  <c r="BE72" i="6"/>
  <c r="BD72" i="6"/>
  <c r="BC72" i="6"/>
  <c r="BB72" i="6"/>
  <c r="BA72" i="6"/>
  <c r="AZ72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C72" i="6"/>
  <c r="BM71" i="6"/>
  <c r="BL71" i="6"/>
  <c r="BK71" i="6"/>
  <c r="BJ71" i="6"/>
  <c r="BI71" i="6"/>
  <c r="BH71" i="6"/>
  <c r="BG71" i="6"/>
  <c r="BF71" i="6"/>
  <c r="BE71" i="6"/>
  <c r="BD71" i="6"/>
  <c r="BC71" i="6"/>
  <c r="BB71" i="6"/>
  <c r="BA71" i="6"/>
  <c r="AZ71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C71" i="6"/>
  <c r="BM74" i="6" s="1"/>
  <c r="BO69" i="6"/>
  <c r="BQ69" i="6" s="1"/>
  <c r="BQ68" i="6"/>
  <c r="BO68" i="6"/>
  <c r="BO67" i="6"/>
  <c r="BQ67" i="6" s="1"/>
  <c r="BQ66" i="6"/>
  <c r="BO66" i="6"/>
  <c r="BO65" i="6"/>
  <c r="BQ65" i="6" s="1"/>
  <c r="BQ64" i="6"/>
  <c r="BO64" i="6"/>
  <c r="BO63" i="6"/>
  <c r="BQ63" i="6" s="1"/>
  <c r="BQ62" i="6"/>
  <c r="BO62" i="6"/>
  <c r="BO61" i="6"/>
  <c r="BQ61" i="6" s="1"/>
  <c r="BQ60" i="6"/>
  <c r="BO60" i="6"/>
  <c r="BO59" i="6"/>
  <c r="BQ59" i="6" s="1"/>
  <c r="BQ58" i="6"/>
  <c r="BO58" i="6"/>
  <c r="BO57" i="6"/>
  <c r="BQ57" i="6" s="1"/>
  <c r="BQ56" i="6"/>
  <c r="BO56" i="6"/>
  <c r="BO55" i="6"/>
  <c r="BQ55" i="6" s="1"/>
  <c r="BQ54" i="6"/>
  <c r="BO54" i="6"/>
  <c r="BO53" i="6"/>
  <c r="BQ53" i="6" s="1"/>
  <c r="BQ52" i="6"/>
  <c r="BO52" i="6"/>
  <c r="BO51" i="6"/>
  <c r="BQ51" i="6" s="1"/>
  <c r="BQ50" i="6"/>
  <c r="BO50" i="6"/>
  <c r="BO49" i="6"/>
  <c r="BQ49" i="6" s="1"/>
  <c r="BO48" i="6"/>
  <c r="BQ48" i="6" s="1"/>
  <c r="BO47" i="6"/>
  <c r="BQ47" i="6" s="1"/>
  <c r="BQ46" i="6"/>
  <c r="BO46" i="6"/>
  <c r="BO45" i="6"/>
  <c r="BQ45" i="6" s="1"/>
  <c r="BQ44" i="6"/>
  <c r="BO44" i="6"/>
  <c r="BO43" i="6"/>
  <c r="BQ43" i="6" s="1"/>
  <c r="BQ42" i="6"/>
  <c r="BO42" i="6"/>
  <c r="BO41" i="6"/>
  <c r="BQ41" i="6" s="1"/>
  <c r="BQ40" i="6"/>
  <c r="BO40" i="6"/>
  <c r="BO39" i="6"/>
  <c r="BQ39" i="6" s="1"/>
  <c r="BQ38" i="6"/>
  <c r="BO38" i="6"/>
  <c r="BO37" i="6"/>
  <c r="BQ37" i="6" s="1"/>
  <c r="BQ36" i="6"/>
  <c r="BO36" i="6"/>
  <c r="BO35" i="6"/>
  <c r="BQ35" i="6" s="1"/>
  <c r="BQ34" i="6"/>
  <c r="BO34" i="6"/>
  <c r="BO33" i="6"/>
  <c r="BQ33" i="6" s="1"/>
  <c r="BQ32" i="6"/>
  <c r="BO32" i="6"/>
  <c r="BO31" i="6"/>
  <c r="BQ31" i="6" s="1"/>
  <c r="BQ30" i="6"/>
  <c r="BO30" i="6"/>
  <c r="BO29" i="6"/>
  <c r="BQ29" i="6" s="1"/>
  <c r="BQ28" i="6"/>
  <c r="BO28" i="6"/>
  <c r="BO27" i="6"/>
  <c r="BQ27" i="6" s="1"/>
  <c r="BQ26" i="6"/>
  <c r="BO26" i="6"/>
  <c r="BO25" i="6"/>
  <c r="BQ25" i="6" s="1"/>
  <c r="BQ24" i="6"/>
  <c r="BO24" i="6"/>
  <c r="BO23" i="6"/>
  <c r="BQ23" i="6" s="1"/>
  <c r="BQ22" i="6"/>
  <c r="BO22" i="6"/>
  <c r="BO21" i="6"/>
  <c r="BQ21" i="6" s="1"/>
  <c r="BQ20" i="6"/>
  <c r="BO20" i="6"/>
  <c r="BO19" i="6"/>
  <c r="BQ19" i="6" s="1"/>
  <c r="BQ18" i="6"/>
  <c r="BO18" i="6"/>
  <c r="BO17" i="6"/>
  <c r="BQ17" i="6" s="1"/>
  <c r="BQ16" i="6"/>
  <c r="BO16" i="6"/>
  <c r="BO15" i="6"/>
  <c r="BQ15" i="6" s="1"/>
  <c r="BQ14" i="6"/>
  <c r="BO14" i="6"/>
  <c r="BO13" i="6"/>
  <c r="BQ13" i="6" s="1"/>
  <c r="BQ12" i="6"/>
  <c r="BO12" i="6"/>
  <c r="BO11" i="6"/>
  <c r="BQ11" i="6" s="1"/>
  <c r="BQ10" i="6"/>
  <c r="BO10" i="6"/>
  <c r="BO9" i="6"/>
  <c r="BQ9" i="6" s="1"/>
  <c r="BQ8" i="6"/>
  <c r="BO8" i="6"/>
  <c r="BO7" i="6"/>
  <c r="BQ7" i="6" s="1"/>
  <c r="BQ6" i="6"/>
  <c r="BO6" i="6"/>
  <c r="BO5" i="6"/>
  <c r="BQ5" i="6" s="1"/>
  <c r="BQ4" i="6"/>
  <c r="BO4" i="6"/>
  <c r="BO3" i="6"/>
  <c r="BQ3" i="6" s="1"/>
  <c r="BQ2" i="6"/>
  <c r="BO2" i="6"/>
  <c r="BO72" i="6" s="1"/>
  <c r="D66" i="7" l="1"/>
  <c r="BQ72" i="6"/>
  <c r="BO71" i="6"/>
  <c r="BQ71" i="6"/>
  <c r="BM73" i="6"/>
  <c r="BL77" i="1" l="1"/>
  <c r="A67" i="4" l="1"/>
  <c r="A66" i="4"/>
  <c r="BP75" i="1" l="1"/>
  <c r="BP74" i="1"/>
  <c r="BN75" i="1"/>
  <c r="BN74" i="1"/>
  <c r="BL76" i="1"/>
  <c r="C75" i="1"/>
  <c r="D75" i="1"/>
  <c r="E75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AK75" i="1"/>
  <c r="AL75" i="1"/>
  <c r="AM75" i="1"/>
  <c r="AN75" i="1"/>
  <c r="AO75" i="1"/>
  <c r="AP75" i="1"/>
  <c r="AQ75" i="1"/>
  <c r="AR75" i="1"/>
  <c r="AS75" i="1"/>
  <c r="AT75" i="1"/>
  <c r="AU75" i="1"/>
  <c r="AV75" i="1"/>
  <c r="AW75" i="1"/>
  <c r="AX75" i="1"/>
  <c r="AY75" i="1"/>
  <c r="AZ75" i="1"/>
  <c r="BA75" i="1"/>
  <c r="BB75" i="1"/>
  <c r="BC75" i="1"/>
  <c r="BD75" i="1"/>
  <c r="BE75" i="1"/>
  <c r="BF75" i="1"/>
  <c r="BG75" i="1"/>
  <c r="BH75" i="1"/>
  <c r="BI75" i="1"/>
  <c r="BJ75" i="1"/>
  <c r="BK75" i="1"/>
  <c r="BL75" i="1"/>
  <c r="B75" i="1"/>
  <c r="B74" i="1"/>
  <c r="C74" i="1"/>
  <c r="D74" i="1"/>
  <c r="E74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AV74" i="1"/>
  <c r="AW74" i="1"/>
  <c r="AX74" i="1"/>
  <c r="AY74" i="1"/>
  <c r="AZ74" i="1"/>
  <c r="BA74" i="1"/>
  <c r="BB74" i="1"/>
  <c r="BC74" i="1"/>
  <c r="BD74" i="1"/>
  <c r="BE74" i="1"/>
  <c r="BF74" i="1"/>
  <c r="BG74" i="1"/>
  <c r="BH74" i="1"/>
  <c r="BI74" i="1"/>
  <c r="BJ74" i="1"/>
  <c r="BK74" i="1"/>
  <c r="BL74" i="1"/>
  <c r="BN58" i="1" l="1"/>
  <c r="BP58" i="1" s="1"/>
  <c r="BN59" i="1"/>
  <c r="BP59" i="1"/>
  <c r="BN60" i="1"/>
  <c r="BP60" i="1" s="1"/>
  <c r="BN61" i="1"/>
  <c r="BP61" i="1"/>
  <c r="BN62" i="1"/>
  <c r="BP62" i="1" s="1"/>
  <c r="BN63" i="1"/>
  <c r="BP63" i="1"/>
  <c r="BN64" i="1"/>
  <c r="BP64" i="1" s="1"/>
  <c r="BN65" i="1"/>
  <c r="BP65" i="1"/>
  <c r="BN66" i="1"/>
  <c r="BP66" i="1" s="1"/>
  <c r="BN67" i="1"/>
  <c r="BP67" i="1"/>
  <c r="BN68" i="1"/>
  <c r="BP68" i="1" s="1"/>
  <c r="BN69" i="1"/>
  <c r="BP69" i="1"/>
  <c r="BN70" i="1"/>
  <c r="BP70" i="1" s="1"/>
  <c r="BN71" i="1"/>
  <c r="BP71" i="1"/>
  <c r="BN72" i="1"/>
  <c r="BP72" i="1" s="1"/>
  <c r="D3" i="4" l="1"/>
  <c r="E3" i="4" s="1"/>
  <c r="D4" i="4"/>
  <c r="E4" i="4" s="1"/>
  <c r="D5" i="4"/>
  <c r="E5" i="4" s="1"/>
  <c r="D6" i="4"/>
  <c r="E6" i="4" s="1"/>
  <c r="D7" i="4"/>
  <c r="E7" i="4" s="1"/>
  <c r="D8" i="4"/>
  <c r="E8" i="4" s="1"/>
  <c r="D9" i="4"/>
  <c r="E9" i="4" s="1"/>
  <c r="D10" i="4"/>
  <c r="E10" i="4" s="1"/>
  <c r="D11" i="4"/>
  <c r="E11" i="4" s="1"/>
  <c r="D12" i="4"/>
  <c r="E12" i="4" s="1"/>
  <c r="D13" i="4"/>
  <c r="E13" i="4" s="1"/>
  <c r="D14" i="4"/>
  <c r="E14" i="4" s="1"/>
  <c r="D15" i="4"/>
  <c r="E15" i="4" s="1"/>
  <c r="D16" i="4"/>
  <c r="E16" i="4" s="1"/>
  <c r="D17" i="4"/>
  <c r="E17" i="4" s="1"/>
  <c r="D18" i="4"/>
  <c r="E18" i="4" s="1"/>
  <c r="D19" i="4"/>
  <c r="E19" i="4" s="1"/>
  <c r="D20" i="4"/>
  <c r="E20" i="4" s="1"/>
  <c r="D21" i="4"/>
  <c r="E21" i="4" s="1"/>
  <c r="D22" i="4"/>
  <c r="E22" i="4" s="1"/>
  <c r="D23" i="4"/>
  <c r="E23" i="4" s="1"/>
  <c r="D24" i="4"/>
  <c r="E24" i="4" s="1"/>
  <c r="D25" i="4"/>
  <c r="E25" i="4" s="1"/>
  <c r="D26" i="4"/>
  <c r="E26" i="4" s="1"/>
  <c r="D27" i="4"/>
  <c r="E27" i="4" s="1"/>
  <c r="D28" i="4"/>
  <c r="E28" i="4" s="1"/>
  <c r="D29" i="4"/>
  <c r="E29" i="4" s="1"/>
  <c r="D30" i="4"/>
  <c r="E30" i="4" s="1"/>
  <c r="D31" i="4"/>
  <c r="E31" i="4" s="1"/>
  <c r="D32" i="4"/>
  <c r="E32" i="4" s="1"/>
  <c r="D33" i="4"/>
  <c r="E33" i="4" s="1"/>
  <c r="D34" i="4"/>
  <c r="E34" i="4" s="1"/>
  <c r="D35" i="4"/>
  <c r="E35" i="4" s="1"/>
  <c r="D36" i="4"/>
  <c r="E36" i="4" s="1"/>
  <c r="D37" i="4"/>
  <c r="E37" i="4" s="1"/>
  <c r="D38" i="4"/>
  <c r="E38" i="4" s="1"/>
  <c r="D39" i="4"/>
  <c r="E39" i="4" s="1"/>
  <c r="D40" i="4"/>
  <c r="E40" i="4" s="1"/>
  <c r="D41" i="4"/>
  <c r="E41" i="4" s="1"/>
  <c r="D42" i="4"/>
  <c r="E42" i="4" s="1"/>
  <c r="D43" i="4"/>
  <c r="E43" i="4" s="1"/>
  <c r="D44" i="4"/>
  <c r="E44" i="4" s="1"/>
  <c r="D45" i="4"/>
  <c r="E45" i="4" s="1"/>
  <c r="D46" i="4"/>
  <c r="E46" i="4" s="1"/>
  <c r="D47" i="4"/>
  <c r="E47" i="4" s="1"/>
  <c r="D48" i="4"/>
  <c r="E48" i="4" s="1"/>
  <c r="D49" i="4"/>
  <c r="E49" i="4" s="1"/>
  <c r="D50" i="4"/>
  <c r="E50" i="4" s="1"/>
  <c r="D51" i="4"/>
  <c r="E51" i="4" s="1"/>
  <c r="D52" i="4"/>
  <c r="E52" i="4" s="1"/>
  <c r="D53" i="4"/>
  <c r="E53" i="4" s="1"/>
  <c r="D54" i="4"/>
  <c r="E54" i="4" s="1"/>
  <c r="D55" i="4"/>
  <c r="E55" i="4" s="1"/>
  <c r="D56" i="4"/>
  <c r="E56" i="4" s="1"/>
  <c r="D57" i="4"/>
  <c r="E57" i="4" s="1"/>
  <c r="D58" i="4"/>
  <c r="E58" i="4" s="1"/>
  <c r="D59" i="4"/>
  <c r="E59" i="4" s="1"/>
  <c r="D60" i="4"/>
  <c r="E60" i="4" s="1"/>
  <c r="D61" i="4"/>
  <c r="E61" i="4" s="1"/>
  <c r="D62" i="4"/>
  <c r="E62" i="4" s="1"/>
  <c r="D63" i="4"/>
  <c r="E63" i="4" s="1"/>
  <c r="D64" i="4"/>
  <c r="E64" i="4" s="1"/>
  <c r="D2" i="4"/>
  <c r="D67" i="4" l="1"/>
  <c r="E2" i="4"/>
  <c r="D66" i="4"/>
  <c r="E66" i="4" l="1"/>
  <c r="E67" i="4"/>
  <c r="BN3" i="1"/>
  <c r="BN4" i="1" l="1"/>
  <c r="BN5" i="1"/>
  <c r="BN6" i="1"/>
  <c r="BN7" i="1"/>
  <c r="BN8" i="1"/>
  <c r="BN9" i="1"/>
  <c r="BN10" i="1"/>
  <c r="BP4" i="1" l="1"/>
  <c r="BP5" i="1"/>
  <c r="BP6" i="1"/>
  <c r="BP7" i="1"/>
  <c r="BP8" i="1"/>
  <c r="BP9" i="1"/>
  <c r="BP10" i="1"/>
  <c r="BN11" i="1"/>
  <c r="BN12" i="1"/>
  <c r="BP12" i="1" s="1"/>
  <c r="BN13" i="1"/>
  <c r="BP13" i="1" s="1"/>
  <c r="BN14" i="1"/>
  <c r="BP14" i="1" s="1"/>
  <c r="BN15" i="1"/>
  <c r="BP15" i="1" s="1"/>
  <c r="BN16" i="1"/>
  <c r="BP16" i="1" s="1"/>
  <c r="BN17" i="1"/>
  <c r="BP17" i="1" s="1"/>
  <c r="BN18" i="1"/>
  <c r="BP18" i="1" s="1"/>
  <c r="BN19" i="1"/>
  <c r="BP19" i="1" s="1"/>
  <c r="BN20" i="1"/>
  <c r="BP20" i="1" s="1"/>
  <c r="BN21" i="1"/>
  <c r="BP21" i="1" s="1"/>
  <c r="BN22" i="1"/>
  <c r="BP22" i="1" s="1"/>
  <c r="BN23" i="1"/>
  <c r="BP23" i="1" s="1"/>
  <c r="BN24" i="1"/>
  <c r="BP24" i="1" s="1"/>
  <c r="BN25" i="1"/>
  <c r="BP25" i="1" s="1"/>
  <c r="BN26" i="1"/>
  <c r="BP26" i="1" s="1"/>
  <c r="BN27" i="1"/>
  <c r="BP27" i="1" s="1"/>
  <c r="BN28" i="1"/>
  <c r="BP28" i="1" s="1"/>
  <c r="BN29" i="1"/>
  <c r="BP29" i="1" s="1"/>
  <c r="BN30" i="1"/>
  <c r="BP30" i="1" s="1"/>
  <c r="BN31" i="1"/>
  <c r="BP31" i="1" s="1"/>
  <c r="BN32" i="1"/>
  <c r="BP32" i="1" s="1"/>
  <c r="BN33" i="1"/>
  <c r="BP33" i="1" s="1"/>
  <c r="BN34" i="1"/>
  <c r="BP34" i="1" s="1"/>
  <c r="BN35" i="1"/>
  <c r="BP35" i="1" s="1"/>
  <c r="BN36" i="1"/>
  <c r="BP36" i="1" s="1"/>
  <c r="BN37" i="1"/>
  <c r="BP37" i="1" s="1"/>
  <c r="BN38" i="1"/>
  <c r="BP38" i="1" s="1"/>
  <c r="BN39" i="1"/>
  <c r="BP39" i="1" s="1"/>
  <c r="BN40" i="1"/>
  <c r="BP40" i="1" s="1"/>
  <c r="BN41" i="1"/>
  <c r="BP41" i="1" s="1"/>
  <c r="BN42" i="1"/>
  <c r="BP42" i="1" s="1"/>
  <c r="BN43" i="1"/>
  <c r="BP43" i="1" s="1"/>
  <c r="BN44" i="1"/>
  <c r="BP44" i="1" s="1"/>
  <c r="BN45" i="1"/>
  <c r="BP45" i="1" s="1"/>
  <c r="BN46" i="1"/>
  <c r="BP46" i="1" s="1"/>
  <c r="BN47" i="1"/>
  <c r="BP47" i="1" s="1"/>
  <c r="BN48" i="1"/>
  <c r="BP48" i="1" s="1"/>
  <c r="BN49" i="1"/>
  <c r="BP49" i="1" s="1"/>
  <c r="BN50" i="1"/>
  <c r="BP50" i="1" s="1"/>
  <c r="BN51" i="1"/>
  <c r="BP51" i="1" s="1"/>
  <c r="BN52" i="1"/>
  <c r="BP52" i="1" s="1"/>
  <c r="BN53" i="1"/>
  <c r="BP53" i="1" s="1"/>
  <c r="BN54" i="1"/>
  <c r="BP54" i="1" s="1"/>
  <c r="BN55" i="1"/>
  <c r="BP55" i="1" s="1"/>
  <c r="BN56" i="1"/>
  <c r="BP56" i="1" s="1"/>
  <c r="BN57" i="1"/>
  <c r="BP57" i="1" s="1"/>
  <c r="BP11" i="1" l="1"/>
  <c r="BP3" i="1"/>
</calcChain>
</file>

<file path=xl/sharedStrings.xml><?xml version="1.0" encoding="utf-8"?>
<sst xmlns="http://schemas.openxmlformats.org/spreadsheetml/2006/main" count="184" uniqueCount="33">
  <si>
    <t>under light</t>
  </si>
  <si>
    <t>5cm from light</t>
  </si>
  <si>
    <t>10cm from light</t>
  </si>
  <si>
    <t>15cm from light</t>
  </si>
  <si>
    <t>20cm from light</t>
  </si>
  <si>
    <t>25cm from light</t>
  </si>
  <si>
    <t>30cm from light</t>
  </si>
  <si>
    <t>Average</t>
  </si>
  <si>
    <t>Tsel</t>
  </si>
  <si>
    <t>de</t>
  </si>
  <si>
    <t>away</t>
  </si>
  <si>
    <t>Average Te</t>
  </si>
  <si>
    <t>stdev Te</t>
  </si>
  <si>
    <t>abs de</t>
  </si>
  <si>
    <t>High-quality heterogeneous enclosure type</t>
  </si>
  <si>
    <t>Distribution of Te based on 4x lights on (IR 750W) and 5x lights off (based on a 9 grid system, 4 were occupied by on lights and 5 by off lights at any given moment)</t>
  </si>
  <si>
    <t>Copper models placed under light, and every 5 cm from light up to 30cm away (i.e. where it enters the next grid)</t>
  </si>
  <si>
    <t>Total number of copper model data per enclosure type =63</t>
  </si>
  <si>
    <t>Stdev</t>
  </si>
  <si>
    <t>High-quality homogeneous enclosure type</t>
  </si>
  <si>
    <t>Distribution of Te based on 9x lights off (based on a 9 grid system, none were occupied by on lights), heaters on = 30°C</t>
  </si>
  <si>
    <t>Tel</t>
  </si>
  <si>
    <t>Low-quality heterogeneous enclosure type</t>
  </si>
  <si>
    <t>Distribution of Te based on 1x light on (IR 750W) and 8x lights off (based on a 9 grid system, 1 was occupied by on light and 8 by off lights at any given moment)</t>
  </si>
  <si>
    <t>Stdev Te</t>
  </si>
  <si>
    <t>Low-quality homogeneous enclosure type</t>
  </si>
  <si>
    <t>Distribution of Te based on 9x lights off (based on a 9 grid system, none were occupied by on lights), aircon on at 16°C</t>
  </si>
  <si>
    <t>Copper models placed ransomly in enclosure to map Te</t>
  </si>
  <si>
    <t>HQ Heterog</t>
  </si>
  <si>
    <t>LQ Heterog</t>
  </si>
  <si>
    <t>HQ Homog</t>
  </si>
  <si>
    <t>LQ Homog</t>
  </si>
  <si>
    <t>time (5min intervals)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</si>
</sst>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" fontId="0" fillId="0" borderId="0" xfId="0" applyNumberFormat="1"/>
    <xf numFmtId="164" fontId="0" fillId="0" borderId="0" xfId="0" applyNumberFormat="1"/>
    <xf numFmtId="22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activeCell="B25" sqref="B25"/>
    </sheetView>
  </sheetViews>
  <sheetFormatPr defaultRowHeight="15" x14ac:dyDescent="0.25"/>
  <cols>
    <col min="1" max="1" width="40.42578125" bestFit="1" customWidth="1"/>
    <col min="2" max="2" width="147.5703125" bestFit="1" customWidth="1"/>
  </cols>
  <sheetData>
    <row r="1" spans="1:2" x14ac:dyDescent="0.25">
      <c r="A1" t="s">
        <v>14</v>
      </c>
      <c r="B1" t="s">
        <v>15</v>
      </c>
    </row>
    <row r="2" spans="1:2" x14ac:dyDescent="0.25">
      <c r="B2" t="s">
        <v>16</v>
      </c>
    </row>
    <row r="4" spans="1:2" x14ac:dyDescent="0.25">
      <c r="B4" t="s">
        <v>17</v>
      </c>
    </row>
    <row r="7" spans="1:2" x14ac:dyDescent="0.25">
      <c r="A7" s="4" t="s">
        <v>19</v>
      </c>
      <c r="B7" s="4" t="s">
        <v>20</v>
      </c>
    </row>
    <row r="8" spans="1:2" x14ac:dyDescent="0.25">
      <c r="A8" s="4"/>
      <c r="B8" s="4"/>
    </row>
    <row r="9" spans="1:2" x14ac:dyDescent="0.25">
      <c r="A9" s="4"/>
      <c r="B9" s="4" t="s">
        <v>17</v>
      </c>
    </row>
    <row r="12" spans="1:2" x14ac:dyDescent="0.25">
      <c r="A12" s="4" t="s">
        <v>22</v>
      </c>
      <c r="B12" s="4" t="s">
        <v>23</v>
      </c>
    </row>
    <row r="13" spans="1:2" x14ac:dyDescent="0.25">
      <c r="A13" s="4"/>
      <c r="B13" s="4" t="s">
        <v>16</v>
      </c>
    </row>
    <row r="14" spans="1:2" x14ac:dyDescent="0.25">
      <c r="A14" s="4"/>
      <c r="B14" s="4"/>
    </row>
    <row r="15" spans="1:2" x14ac:dyDescent="0.25">
      <c r="A15" s="4"/>
      <c r="B15" s="4" t="s">
        <v>17</v>
      </c>
    </row>
    <row r="18" spans="1:2" x14ac:dyDescent="0.25">
      <c r="A18" s="4" t="s">
        <v>25</v>
      </c>
      <c r="B18" s="4" t="s">
        <v>26</v>
      </c>
    </row>
    <row r="19" spans="1:2" x14ac:dyDescent="0.25">
      <c r="A19" s="4"/>
      <c r="B19" s="4" t="s">
        <v>27</v>
      </c>
    </row>
    <row r="20" spans="1:2" x14ac:dyDescent="0.25">
      <c r="A20" s="4"/>
      <c r="B20" s="4"/>
    </row>
    <row r="21" spans="1:2" x14ac:dyDescent="0.25">
      <c r="A21" s="4"/>
      <c r="B21" s="4" t="s">
        <v>17</v>
      </c>
    </row>
    <row r="22" spans="1:2" x14ac:dyDescent="0.25">
      <c r="A22" s="4"/>
      <c r="B22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77"/>
  <sheetViews>
    <sheetView workbookViewId="0">
      <selection activeCell="C9" sqref="C9"/>
    </sheetView>
  </sheetViews>
  <sheetFormatPr defaultRowHeight="15" x14ac:dyDescent="0.25"/>
  <cols>
    <col min="1" max="1" width="19.85546875" style="4" bestFit="1" customWidth="1"/>
    <col min="2" max="2" width="10.7109375" bestFit="1" customWidth="1"/>
    <col min="3" max="3" width="13.85546875" bestFit="1" customWidth="1"/>
    <col min="4" max="8" width="14.85546875" bestFit="1" customWidth="1"/>
    <col min="9" max="9" width="10.7109375" bestFit="1" customWidth="1"/>
    <col min="10" max="10" width="13.85546875" bestFit="1" customWidth="1"/>
    <col min="11" max="15" width="14.85546875" bestFit="1" customWidth="1"/>
    <col min="16" max="16" width="10.7109375" bestFit="1" customWidth="1"/>
    <col min="17" max="17" width="13.85546875" bestFit="1" customWidth="1"/>
    <col min="18" max="22" width="14.85546875" bestFit="1" customWidth="1"/>
    <col min="23" max="23" width="10.7109375" bestFit="1" customWidth="1"/>
    <col min="24" max="24" width="13.85546875" bestFit="1" customWidth="1"/>
    <col min="25" max="29" width="14.85546875" bestFit="1" customWidth="1"/>
    <col min="30" max="36" width="5.5703125" bestFit="1" customWidth="1"/>
    <col min="37" max="43" width="5.5703125" style="4" bestFit="1" customWidth="1"/>
    <col min="44" max="64" width="5.5703125" bestFit="1" customWidth="1"/>
  </cols>
  <sheetData>
    <row r="1" spans="1:68" x14ac:dyDescent="0.25">
      <c r="A1" s="4" t="s">
        <v>32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0</v>
      </c>
      <c r="J1" t="s">
        <v>1</v>
      </c>
      <c r="K1" t="s">
        <v>2</v>
      </c>
      <c r="L1" t="s">
        <v>3</v>
      </c>
      <c r="M1" t="s">
        <v>4</v>
      </c>
      <c r="N1" t="s">
        <v>5</v>
      </c>
      <c r="O1" t="s">
        <v>6</v>
      </c>
      <c r="P1" t="s">
        <v>0</v>
      </c>
      <c r="Q1" t="s">
        <v>1</v>
      </c>
      <c r="R1" t="s">
        <v>2</v>
      </c>
      <c r="S1" t="s">
        <v>3</v>
      </c>
      <c r="T1" t="s">
        <v>4</v>
      </c>
      <c r="U1" t="s">
        <v>5</v>
      </c>
      <c r="V1" t="s">
        <v>6</v>
      </c>
      <c r="W1" t="s">
        <v>0</v>
      </c>
      <c r="X1" t="s">
        <v>1</v>
      </c>
      <c r="Y1" t="s">
        <v>2</v>
      </c>
      <c r="Z1" t="s">
        <v>3</v>
      </c>
      <c r="AA1" t="s">
        <v>4</v>
      </c>
      <c r="AB1" t="s">
        <v>5</v>
      </c>
      <c r="AC1" t="s">
        <v>6</v>
      </c>
      <c r="AD1" t="s">
        <v>10</v>
      </c>
      <c r="AE1" s="4" t="s">
        <v>10</v>
      </c>
      <c r="AF1" s="4" t="s">
        <v>10</v>
      </c>
      <c r="AG1" s="4" t="s">
        <v>10</v>
      </c>
      <c r="AH1" s="4" t="s">
        <v>10</v>
      </c>
      <c r="AI1" s="4" t="s">
        <v>10</v>
      </c>
      <c r="AJ1" s="4" t="s">
        <v>10</v>
      </c>
      <c r="AK1" s="4" t="s">
        <v>10</v>
      </c>
      <c r="AL1" s="4" t="s">
        <v>10</v>
      </c>
      <c r="AM1" s="4" t="s">
        <v>10</v>
      </c>
      <c r="AN1" s="4" t="s">
        <v>10</v>
      </c>
      <c r="AO1" s="4" t="s">
        <v>10</v>
      </c>
      <c r="AP1" s="4" t="s">
        <v>10</v>
      </c>
      <c r="AQ1" s="4" t="s">
        <v>10</v>
      </c>
      <c r="AR1" s="4" t="s">
        <v>10</v>
      </c>
      <c r="AS1" s="4" t="s">
        <v>10</v>
      </c>
      <c r="AT1" s="4" t="s">
        <v>10</v>
      </c>
      <c r="AU1" s="4" t="s">
        <v>10</v>
      </c>
      <c r="AV1" s="4" t="s">
        <v>10</v>
      </c>
      <c r="AW1" s="4" t="s">
        <v>10</v>
      </c>
      <c r="AX1" s="4" t="s">
        <v>10</v>
      </c>
      <c r="AY1" s="4" t="s">
        <v>10</v>
      </c>
      <c r="AZ1" s="4" t="s">
        <v>10</v>
      </c>
      <c r="BA1" s="4" t="s">
        <v>10</v>
      </c>
      <c r="BB1" s="4" t="s">
        <v>10</v>
      </c>
      <c r="BC1" s="4" t="s">
        <v>10</v>
      </c>
      <c r="BD1" s="4" t="s">
        <v>10</v>
      </c>
      <c r="BE1" s="4" t="s">
        <v>10</v>
      </c>
      <c r="BF1" s="4" t="s">
        <v>10</v>
      </c>
      <c r="BG1" s="4" t="s">
        <v>10</v>
      </c>
      <c r="BH1" s="4" t="s">
        <v>10</v>
      </c>
      <c r="BI1" s="4" t="s">
        <v>10</v>
      </c>
      <c r="BJ1" s="4" t="s">
        <v>10</v>
      </c>
      <c r="BK1" s="4" t="s">
        <v>10</v>
      </c>
      <c r="BL1" s="4" t="s">
        <v>10</v>
      </c>
    </row>
    <row r="2" spans="1:68" x14ac:dyDescent="0.25">
      <c r="A2" s="4">
        <v>0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  <c r="N2">
        <v>13</v>
      </c>
      <c r="O2">
        <v>14</v>
      </c>
      <c r="P2">
        <v>15</v>
      </c>
      <c r="Q2">
        <v>16</v>
      </c>
      <c r="R2">
        <v>17</v>
      </c>
      <c r="S2">
        <v>18</v>
      </c>
      <c r="T2">
        <v>19</v>
      </c>
      <c r="U2">
        <v>20</v>
      </c>
      <c r="V2">
        <v>21</v>
      </c>
      <c r="W2">
        <v>22</v>
      </c>
      <c r="X2">
        <v>23</v>
      </c>
      <c r="Y2">
        <v>24</v>
      </c>
      <c r="Z2">
        <v>25</v>
      </c>
      <c r="AA2">
        <v>26</v>
      </c>
      <c r="AB2">
        <v>27</v>
      </c>
      <c r="AC2">
        <v>28</v>
      </c>
      <c r="AD2">
        <v>29</v>
      </c>
      <c r="AE2">
        <v>30</v>
      </c>
      <c r="AF2">
        <v>31</v>
      </c>
      <c r="AG2">
        <v>32</v>
      </c>
      <c r="AH2">
        <v>33</v>
      </c>
      <c r="AI2">
        <v>34</v>
      </c>
      <c r="AJ2" s="4">
        <v>35</v>
      </c>
      <c r="AK2" s="4">
        <v>36</v>
      </c>
      <c r="AL2" s="4">
        <v>37</v>
      </c>
      <c r="AM2" s="4">
        <v>38</v>
      </c>
      <c r="AN2" s="4">
        <v>39</v>
      </c>
      <c r="AO2" s="4">
        <v>40</v>
      </c>
      <c r="AP2" s="4">
        <v>41</v>
      </c>
      <c r="AQ2" s="4">
        <v>42</v>
      </c>
      <c r="AR2" s="4">
        <v>43</v>
      </c>
      <c r="AS2" s="4">
        <v>44</v>
      </c>
      <c r="AT2" s="4">
        <v>45</v>
      </c>
      <c r="AU2" s="4">
        <v>46</v>
      </c>
      <c r="AV2" s="4">
        <v>47</v>
      </c>
      <c r="AW2" s="4">
        <v>48</v>
      </c>
      <c r="AX2" s="4">
        <v>49</v>
      </c>
      <c r="AY2" s="4">
        <v>50</v>
      </c>
      <c r="AZ2" s="4">
        <v>51</v>
      </c>
      <c r="BA2" s="4">
        <v>52</v>
      </c>
      <c r="BB2" s="4">
        <v>53</v>
      </c>
      <c r="BC2" s="4">
        <v>54</v>
      </c>
      <c r="BD2" s="4">
        <v>55</v>
      </c>
      <c r="BE2" s="4">
        <v>56</v>
      </c>
      <c r="BF2" s="4">
        <v>57</v>
      </c>
      <c r="BG2" s="4">
        <v>58</v>
      </c>
      <c r="BH2" s="4">
        <v>59</v>
      </c>
      <c r="BI2" s="4">
        <v>60</v>
      </c>
      <c r="BJ2" s="4">
        <v>61</v>
      </c>
      <c r="BK2" s="4">
        <v>62</v>
      </c>
      <c r="BL2" s="4">
        <v>63</v>
      </c>
      <c r="BN2" t="s">
        <v>7</v>
      </c>
      <c r="BO2" t="s">
        <v>8</v>
      </c>
      <c r="BP2" t="s">
        <v>9</v>
      </c>
    </row>
    <row r="3" spans="1:68" x14ac:dyDescent="0.25">
      <c r="A3" s="4">
        <v>5</v>
      </c>
      <c r="B3" s="5">
        <v>39.14</v>
      </c>
      <c r="C3" s="5">
        <v>34.049999999999997</v>
      </c>
      <c r="D3" s="5">
        <v>30.43</v>
      </c>
      <c r="E3" s="5">
        <v>26.8</v>
      </c>
      <c r="F3" s="5">
        <v>22.5</v>
      </c>
      <c r="G3" s="5">
        <v>19.22</v>
      </c>
      <c r="H3" s="5">
        <v>18.46</v>
      </c>
      <c r="I3" s="5">
        <v>39.14</v>
      </c>
      <c r="J3" s="5">
        <v>34.049999999999997</v>
      </c>
      <c r="K3" s="5">
        <v>30.43</v>
      </c>
      <c r="L3" s="5">
        <v>26.8</v>
      </c>
      <c r="M3" s="5">
        <v>22.5</v>
      </c>
      <c r="N3" s="5">
        <v>19.22</v>
      </c>
      <c r="O3" s="5">
        <v>18.46</v>
      </c>
      <c r="P3" s="5">
        <v>39.14</v>
      </c>
      <c r="Q3" s="5">
        <v>34.049999999999997</v>
      </c>
      <c r="R3" s="5">
        <v>30.43</v>
      </c>
      <c r="S3" s="5">
        <v>26.8</v>
      </c>
      <c r="T3" s="5">
        <v>22.5</v>
      </c>
      <c r="U3" s="5">
        <v>19.22</v>
      </c>
      <c r="V3" s="5">
        <v>18.46</v>
      </c>
      <c r="W3" s="5">
        <v>39.14</v>
      </c>
      <c r="X3" s="5">
        <v>34.049999999999997</v>
      </c>
      <c r="Y3" s="5">
        <v>30.43</v>
      </c>
      <c r="Z3" s="5">
        <v>26.8</v>
      </c>
      <c r="AA3" s="5">
        <v>22.5</v>
      </c>
      <c r="AB3" s="5">
        <v>19.22</v>
      </c>
      <c r="AC3" s="5">
        <v>18.46</v>
      </c>
      <c r="AD3" s="5">
        <v>17.54</v>
      </c>
      <c r="AE3" s="5">
        <v>17.71</v>
      </c>
      <c r="AF3" s="5">
        <v>17.03</v>
      </c>
      <c r="AG3" s="5">
        <v>17.64</v>
      </c>
      <c r="AH3" s="5">
        <v>18.12</v>
      </c>
      <c r="AI3" s="5">
        <v>18.100000000000001</v>
      </c>
      <c r="AJ3" s="5">
        <v>18.32</v>
      </c>
      <c r="AK3" s="5">
        <v>17.54</v>
      </c>
      <c r="AL3" s="5">
        <v>17.71</v>
      </c>
      <c r="AM3" s="5">
        <v>17.03</v>
      </c>
      <c r="AN3" s="5">
        <v>17.64</v>
      </c>
      <c r="AO3" s="5">
        <v>18.12</v>
      </c>
      <c r="AP3" s="5">
        <v>18.100000000000001</v>
      </c>
      <c r="AQ3" s="5">
        <v>18.32</v>
      </c>
      <c r="AR3" s="5">
        <v>17.54</v>
      </c>
      <c r="AS3" s="5">
        <v>17.71</v>
      </c>
      <c r="AT3" s="5">
        <v>17.03</v>
      </c>
      <c r="AU3" s="5">
        <v>17.64</v>
      </c>
      <c r="AV3" s="5">
        <v>18.12</v>
      </c>
      <c r="AW3" s="5">
        <v>18.100000000000001</v>
      </c>
      <c r="AX3" s="5">
        <v>18.32</v>
      </c>
      <c r="AY3" s="5">
        <v>17.54</v>
      </c>
      <c r="AZ3" s="5">
        <v>17.71</v>
      </c>
      <c r="BA3" s="5">
        <v>17.03</v>
      </c>
      <c r="BB3" s="5">
        <v>17.64</v>
      </c>
      <c r="BC3" s="5">
        <v>18.12</v>
      </c>
      <c r="BD3" s="5">
        <v>18.100000000000001</v>
      </c>
      <c r="BE3" s="5">
        <v>18.32</v>
      </c>
      <c r="BF3" s="5">
        <v>17.54</v>
      </c>
      <c r="BG3" s="5">
        <v>17.71</v>
      </c>
      <c r="BH3" s="5">
        <v>17.03</v>
      </c>
      <c r="BI3" s="5">
        <v>17.64</v>
      </c>
      <c r="BJ3" s="5">
        <v>18.12</v>
      </c>
      <c r="BK3" s="5">
        <v>18.100000000000001</v>
      </c>
      <c r="BL3" s="5">
        <v>18.32</v>
      </c>
      <c r="BM3" s="1"/>
      <c r="BN3" s="5">
        <f t="shared" ref="BN3:BN34" si="0">AVERAGE(B3:BM3)</f>
        <v>21.979365079365074</v>
      </c>
      <c r="BO3">
        <v>32.6</v>
      </c>
      <c r="BP3" s="5">
        <f>BO3-BN3</f>
        <v>10.620634920634927</v>
      </c>
    </row>
    <row r="4" spans="1:68" x14ac:dyDescent="0.25">
      <c r="A4" s="4">
        <v>10</v>
      </c>
      <c r="B4" s="5">
        <v>39.700000000000003</v>
      </c>
      <c r="C4" s="5">
        <v>34.79</v>
      </c>
      <c r="D4" s="5">
        <v>30.91</v>
      </c>
      <c r="E4" s="5">
        <v>28.36</v>
      </c>
      <c r="F4" s="5">
        <v>23.01</v>
      </c>
      <c r="G4" s="5">
        <v>19.899999999999999</v>
      </c>
      <c r="H4" s="5">
        <v>19.21</v>
      </c>
      <c r="I4" s="5">
        <v>39.700000000000003</v>
      </c>
      <c r="J4" s="5">
        <v>34.79</v>
      </c>
      <c r="K4" s="5">
        <v>30.91</v>
      </c>
      <c r="L4" s="5">
        <v>28.36</v>
      </c>
      <c r="M4" s="5">
        <v>23.01</v>
      </c>
      <c r="N4" s="5">
        <v>19.899999999999999</v>
      </c>
      <c r="O4" s="5">
        <v>19.21</v>
      </c>
      <c r="P4" s="5">
        <v>39.700000000000003</v>
      </c>
      <c r="Q4" s="5">
        <v>34.79</v>
      </c>
      <c r="R4" s="5">
        <v>30.91</v>
      </c>
      <c r="S4" s="5">
        <v>28.36</v>
      </c>
      <c r="T4" s="5">
        <v>23.01</v>
      </c>
      <c r="U4" s="5">
        <v>19.899999999999999</v>
      </c>
      <c r="V4" s="5">
        <v>19.21</v>
      </c>
      <c r="W4" s="5">
        <v>39.700000000000003</v>
      </c>
      <c r="X4" s="5">
        <v>34.79</v>
      </c>
      <c r="Y4" s="5">
        <v>30.91</v>
      </c>
      <c r="Z4" s="5">
        <v>28.36</v>
      </c>
      <c r="AA4" s="5">
        <v>23.01</v>
      </c>
      <c r="AB4" s="5">
        <v>19.899999999999999</v>
      </c>
      <c r="AC4" s="5">
        <v>19.21</v>
      </c>
      <c r="AD4" s="5">
        <v>17.8</v>
      </c>
      <c r="AE4" s="5">
        <v>17.920000000000002</v>
      </c>
      <c r="AF4" s="5">
        <v>17.34</v>
      </c>
      <c r="AG4" s="5">
        <v>18.440000000000001</v>
      </c>
      <c r="AH4" s="5">
        <v>18.52</v>
      </c>
      <c r="AI4" s="5">
        <v>17.149999999999999</v>
      </c>
      <c r="AJ4" s="5">
        <v>17.5</v>
      </c>
      <c r="AK4" s="5">
        <v>17.8</v>
      </c>
      <c r="AL4" s="5">
        <v>17.920000000000002</v>
      </c>
      <c r="AM4" s="5">
        <v>17.34</v>
      </c>
      <c r="AN4" s="5">
        <v>18.440000000000001</v>
      </c>
      <c r="AO4" s="5">
        <v>18.52</v>
      </c>
      <c r="AP4" s="5">
        <v>17.149999999999999</v>
      </c>
      <c r="AQ4" s="5">
        <v>17.5</v>
      </c>
      <c r="AR4" s="5">
        <v>17.8</v>
      </c>
      <c r="AS4" s="5">
        <v>17.920000000000002</v>
      </c>
      <c r="AT4" s="5">
        <v>17.34</v>
      </c>
      <c r="AU4" s="5">
        <v>18.440000000000001</v>
      </c>
      <c r="AV4" s="5">
        <v>18.52</v>
      </c>
      <c r="AW4" s="5">
        <v>17.149999999999999</v>
      </c>
      <c r="AX4" s="5">
        <v>17.5</v>
      </c>
      <c r="AY4" s="5">
        <v>17.8</v>
      </c>
      <c r="AZ4" s="5">
        <v>17.920000000000002</v>
      </c>
      <c r="BA4" s="5">
        <v>17.34</v>
      </c>
      <c r="BB4" s="5">
        <v>18.440000000000001</v>
      </c>
      <c r="BC4" s="5">
        <v>18.52</v>
      </c>
      <c r="BD4" s="5">
        <v>17.149999999999999</v>
      </c>
      <c r="BE4" s="5">
        <v>17.5</v>
      </c>
      <c r="BF4" s="5">
        <v>17.8</v>
      </c>
      <c r="BG4" s="5">
        <v>17.920000000000002</v>
      </c>
      <c r="BH4" s="5">
        <v>17.34</v>
      </c>
      <c r="BI4" s="5">
        <v>18.440000000000001</v>
      </c>
      <c r="BJ4" s="5">
        <v>18.52</v>
      </c>
      <c r="BK4" s="5">
        <v>17.149999999999999</v>
      </c>
      <c r="BL4" s="5">
        <v>17.5</v>
      </c>
      <c r="BM4" s="1"/>
      <c r="BN4" s="5">
        <f t="shared" si="0"/>
        <v>22.331269841269844</v>
      </c>
      <c r="BO4">
        <v>32.6</v>
      </c>
      <c r="BP4" s="5">
        <f t="shared" ref="BP4:BP57" si="1">BO4-BN4</f>
        <v>10.268730158730158</v>
      </c>
    </row>
    <row r="5" spans="1:68" x14ac:dyDescent="0.25">
      <c r="A5" s="4">
        <v>15</v>
      </c>
      <c r="B5" s="5">
        <v>39.83</v>
      </c>
      <c r="C5" s="5">
        <v>34.29</v>
      </c>
      <c r="D5" s="5">
        <v>30.92</v>
      </c>
      <c r="E5" s="5">
        <v>27.11</v>
      </c>
      <c r="F5" s="5">
        <v>23.17</v>
      </c>
      <c r="G5" s="5">
        <v>19.71</v>
      </c>
      <c r="H5" s="5">
        <v>18.53</v>
      </c>
      <c r="I5" s="5">
        <v>39.83</v>
      </c>
      <c r="J5" s="5">
        <v>34.29</v>
      </c>
      <c r="K5" s="5">
        <v>30.92</v>
      </c>
      <c r="L5" s="5">
        <v>27.11</v>
      </c>
      <c r="M5" s="5">
        <v>23.17</v>
      </c>
      <c r="N5" s="5">
        <v>19.71</v>
      </c>
      <c r="O5" s="5">
        <v>18.53</v>
      </c>
      <c r="P5" s="5">
        <v>39.83</v>
      </c>
      <c r="Q5" s="5">
        <v>34.29</v>
      </c>
      <c r="R5" s="5">
        <v>30.92</v>
      </c>
      <c r="S5" s="5">
        <v>27.11</v>
      </c>
      <c r="T5" s="5">
        <v>23.17</v>
      </c>
      <c r="U5" s="5">
        <v>19.71</v>
      </c>
      <c r="V5" s="5">
        <v>18.53</v>
      </c>
      <c r="W5" s="5">
        <v>39.83</v>
      </c>
      <c r="X5" s="5">
        <v>34.29</v>
      </c>
      <c r="Y5" s="5">
        <v>30.92</v>
      </c>
      <c r="Z5" s="5">
        <v>27.11</v>
      </c>
      <c r="AA5" s="5">
        <v>23.17</v>
      </c>
      <c r="AB5" s="5">
        <v>19.71</v>
      </c>
      <c r="AC5" s="5">
        <v>18.53</v>
      </c>
      <c r="AD5" s="5">
        <v>17.64</v>
      </c>
      <c r="AE5" s="5">
        <v>17.84</v>
      </c>
      <c r="AF5" s="5">
        <v>17.510000000000002</v>
      </c>
      <c r="AG5" s="5">
        <v>17.649999999999999</v>
      </c>
      <c r="AH5" s="5">
        <v>18</v>
      </c>
      <c r="AI5" s="5">
        <v>18.28</v>
      </c>
      <c r="AJ5" s="5">
        <v>18.43</v>
      </c>
      <c r="AK5" s="5">
        <v>17.64</v>
      </c>
      <c r="AL5" s="5">
        <v>17.84</v>
      </c>
      <c r="AM5" s="5">
        <v>17.510000000000002</v>
      </c>
      <c r="AN5" s="5">
        <v>17.649999999999999</v>
      </c>
      <c r="AO5" s="5">
        <v>18</v>
      </c>
      <c r="AP5" s="5">
        <v>18.28</v>
      </c>
      <c r="AQ5" s="5">
        <v>18.43</v>
      </c>
      <c r="AR5" s="5">
        <v>17.64</v>
      </c>
      <c r="AS5" s="5">
        <v>17.84</v>
      </c>
      <c r="AT5" s="5">
        <v>17.510000000000002</v>
      </c>
      <c r="AU5" s="5">
        <v>17.649999999999999</v>
      </c>
      <c r="AV5" s="5">
        <v>18</v>
      </c>
      <c r="AW5" s="5">
        <v>18.28</v>
      </c>
      <c r="AX5" s="5">
        <v>18.43</v>
      </c>
      <c r="AY5" s="5">
        <v>17.64</v>
      </c>
      <c r="AZ5" s="5">
        <v>17.84</v>
      </c>
      <c r="BA5" s="5">
        <v>17.510000000000002</v>
      </c>
      <c r="BB5" s="5">
        <v>17.649999999999999</v>
      </c>
      <c r="BC5" s="5">
        <v>18</v>
      </c>
      <c r="BD5" s="5">
        <v>18.28</v>
      </c>
      <c r="BE5" s="5">
        <v>18.43</v>
      </c>
      <c r="BF5" s="5">
        <v>17.64</v>
      </c>
      <c r="BG5" s="5">
        <v>17.84</v>
      </c>
      <c r="BH5" s="5">
        <v>17.510000000000002</v>
      </c>
      <c r="BI5" s="5">
        <v>17.649999999999999</v>
      </c>
      <c r="BJ5" s="5">
        <v>18</v>
      </c>
      <c r="BK5" s="5">
        <v>18.28</v>
      </c>
      <c r="BL5" s="5">
        <v>18.43</v>
      </c>
      <c r="BM5" s="1"/>
      <c r="BN5" s="5">
        <f t="shared" si="0"/>
        <v>22.23793650793651</v>
      </c>
      <c r="BO5">
        <v>32.6</v>
      </c>
      <c r="BP5" s="5">
        <f t="shared" si="1"/>
        <v>10.362063492063491</v>
      </c>
    </row>
    <row r="6" spans="1:68" x14ac:dyDescent="0.25">
      <c r="A6" s="4">
        <v>20</v>
      </c>
      <c r="B6" s="5">
        <v>39.86</v>
      </c>
      <c r="C6" s="5">
        <v>34.78</v>
      </c>
      <c r="D6" s="5">
        <v>31.09</v>
      </c>
      <c r="E6" s="5">
        <v>27.56</v>
      </c>
      <c r="F6" s="5">
        <v>23.26</v>
      </c>
      <c r="G6" s="5">
        <v>19.73</v>
      </c>
      <c r="H6" s="5">
        <v>19.07</v>
      </c>
      <c r="I6" s="5">
        <v>39.86</v>
      </c>
      <c r="J6" s="5">
        <v>34.78</v>
      </c>
      <c r="K6" s="5">
        <v>31.09</v>
      </c>
      <c r="L6" s="5">
        <v>27.56</v>
      </c>
      <c r="M6" s="5">
        <v>23.26</v>
      </c>
      <c r="N6" s="5">
        <v>19.73</v>
      </c>
      <c r="O6" s="5">
        <v>19.07</v>
      </c>
      <c r="P6" s="5">
        <v>39.86</v>
      </c>
      <c r="Q6" s="5">
        <v>34.78</v>
      </c>
      <c r="R6" s="5">
        <v>31.09</v>
      </c>
      <c r="S6" s="5">
        <v>27.56</v>
      </c>
      <c r="T6" s="5">
        <v>23.26</v>
      </c>
      <c r="U6" s="5">
        <v>19.73</v>
      </c>
      <c r="V6" s="5">
        <v>19.07</v>
      </c>
      <c r="W6" s="5">
        <v>39.86</v>
      </c>
      <c r="X6" s="5">
        <v>34.78</v>
      </c>
      <c r="Y6" s="5">
        <v>31.09</v>
      </c>
      <c r="Z6" s="5">
        <v>27.56</v>
      </c>
      <c r="AA6" s="5">
        <v>23.26</v>
      </c>
      <c r="AB6" s="5">
        <v>19.73</v>
      </c>
      <c r="AC6" s="5">
        <v>19.07</v>
      </c>
      <c r="AD6" s="5">
        <v>17.649999999999999</v>
      </c>
      <c r="AE6" s="5">
        <v>17.91</v>
      </c>
      <c r="AF6" s="5">
        <v>17.59</v>
      </c>
      <c r="AG6" s="5">
        <v>18.3</v>
      </c>
      <c r="AH6" s="5">
        <v>18.45</v>
      </c>
      <c r="AI6" s="5">
        <v>17.260000000000002</v>
      </c>
      <c r="AJ6" s="5">
        <v>17.7</v>
      </c>
      <c r="AK6" s="5">
        <v>17.649999999999999</v>
      </c>
      <c r="AL6" s="5">
        <v>17.91</v>
      </c>
      <c r="AM6" s="5">
        <v>17.59</v>
      </c>
      <c r="AN6" s="5">
        <v>18.3</v>
      </c>
      <c r="AO6" s="5">
        <v>18.45</v>
      </c>
      <c r="AP6" s="5">
        <v>17.260000000000002</v>
      </c>
      <c r="AQ6" s="5">
        <v>17.7</v>
      </c>
      <c r="AR6" s="5">
        <v>17.649999999999999</v>
      </c>
      <c r="AS6" s="5">
        <v>17.91</v>
      </c>
      <c r="AT6" s="5">
        <v>17.59</v>
      </c>
      <c r="AU6" s="5">
        <v>18.3</v>
      </c>
      <c r="AV6" s="5">
        <v>18.45</v>
      </c>
      <c r="AW6" s="5">
        <v>17.260000000000002</v>
      </c>
      <c r="AX6" s="5">
        <v>17.7</v>
      </c>
      <c r="AY6" s="5">
        <v>17.649999999999999</v>
      </c>
      <c r="AZ6" s="5">
        <v>17.91</v>
      </c>
      <c r="BA6" s="5">
        <v>17.59</v>
      </c>
      <c r="BB6" s="5">
        <v>18.3</v>
      </c>
      <c r="BC6" s="5">
        <v>18.45</v>
      </c>
      <c r="BD6" s="5">
        <v>17.260000000000002</v>
      </c>
      <c r="BE6" s="5">
        <v>17.7</v>
      </c>
      <c r="BF6" s="5">
        <v>17.649999999999999</v>
      </c>
      <c r="BG6" s="5">
        <v>17.91</v>
      </c>
      <c r="BH6" s="5">
        <v>17.59</v>
      </c>
      <c r="BI6" s="5">
        <v>18.3</v>
      </c>
      <c r="BJ6" s="5">
        <v>18.45</v>
      </c>
      <c r="BK6" s="5">
        <v>17.260000000000002</v>
      </c>
      <c r="BL6" s="5">
        <v>17.7</v>
      </c>
      <c r="BM6" s="1"/>
      <c r="BN6" s="5">
        <f t="shared" si="0"/>
        <v>22.31269841269842</v>
      </c>
      <c r="BO6">
        <v>32.6</v>
      </c>
      <c r="BP6" s="5">
        <f t="shared" si="1"/>
        <v>10.287301587301581</v>
      </c>
    </row>
    <row r="7" spans="1:68" x14ac:dyDescent="0.25">
      <c r="A7" s="4">
        <v>25</v>
      </c>
      <c r="B7" s="5">
        <v>39.79</v>
      </c>
      <c r="C7" s="5">
        <v>35.26</v>
      </c>
      <c r="D7" s="5">
        <v>31.32</v>
      </c>
      <c r="E7" s="5">
        <v>28.52</v>
      </c>
      <c r="F7" s="5">
        <v>23.67</v>
      </c>
      <c r="G7" s="5">
        <v>20.11</v>
      </c>
      <c r="H7" s="5">
        <v>19.510000000000002</v>
      </c>
      <c r="I7" s="5">
        <v>39.79</v>
      </c>
      <c r="J7" s="5">
        <v>35.26</v>
      </c>
      <c r="K7" s="5">
        <v>31.32</v>
      </c>
      <c r="L7" s="5">
        <v>28.52</v>
      </c>
      <c r="M7" s="5">
        <v>23.67</v>
      </c>
      <c r="N7" s="5">
        <v>20.11</v>
      </c>
      <c r="O7" s="5">
        <v>19.510000000000002</v>
      </c>
      <c r="P7" s="5">
        <v>39.79</v>
      </c>
      <c r="Q7" s="5">
        <v>35.26</v>
      </c>
      <c r="R7" s="5">
        <v>31.32</v>
      </c>
      <c r="S7" s="5">
        <v>28.52</v>
      </c>
      <c r="T7" s="5">
        <v>23.67</v>
      </c>
      <c r="U7" s="5">
        <v>20.11</v>
      </c>
      <c r="V7" s="5">
        <v>19.510000000000002</v>
      </c>
      <c r="W7" s="5">
        <v>39.79</v>
      </c>
      <c r="X7" s="5">
        <v>35.26</v>
      </c>
      <c r="Y7" s="5">
        <v>31.32</v>
      </c>
      <c r="Z7" s="5">
        <v>28.52</v>
      </c>
      <c r="AA7" s="5">
        <v>23.67</v>
      </c>
      <c r="AB7" s="5">
        <v>20.11</v>
      </c>
      <c r="AC7" s="5">
        <v>19.510000000000002</v>
      </c>
      <c r="AD7" s="5">
        <v>17.579999999999998</v>
      </c>
      <c r="AE7" s="5">
        <v>17.73</v>
      </c>
      <c r="AF7" s="5">
        <v>17.87</v>
      </c>
      <c r="AG7" s="5">
        <v>17.73</v>
      </c>
      <c r="AH7" s="5">
        <v>18.03</v>
      </c>
      <c r="AI7" s="5">
        <v>18.11</v>
      </c>
      <c r="AJ7" s="5">
        <v>18.38</v>
      </c>
      <c r="AK7" s="5">
        <v>17.579999999999998</v>
      </c>
      <c r="AL7" s="5">
        <v>17.73</v>
      </c>
      <c r="AM7" s="5">
        <v>17.87</v>
      </c>
      <c r="AN7" s="5">
        <v>17.73</v>
      </c>
      <c r="AO7" s="5">
        <v>18.03</v>
      </c>
      <c r="AP7" s="5">
        <v>18.11</v>
      </c>
      <c r="AQ7" s="5">
        <v>18.38</v>
      </c>
      <c r="AR7" s="5">
        <v>17.579999999999998</v>
      </c>
      <c r="AS7" s="5">
        <v>17.73</v>
      </c>
      <c r="AT7" s="5">
        <v>17.87</v>
      </c>
      <c r="AU7" s="5">
        <v>17.73</v>
      </c>
      <c r="AV7" s="5">
        <v>18.03</v>
      </c>
      <c r="AW7" s="5">
        <v>18.11</v>
      </c>
      <c r="AX7" s="5">
        <v>18.38</v>
      </c>
      <c r="AY7" s="5">
        <v>17.579999999999998</v>
      </c>
      <c r="AZ7" s="5">
        <v>17.73</v>
      </c>
      <c r="BA7" s="5">
        <v>17.87</v>
      </c>
      <c r="BB7" s="5">
        <v>17.73</v>
      </c>
      <c r="BC7" s="5">
        <v>18.03</v>
      </c>
      <c r="BD7" s="5">
        <v>18.11</v>
      </c>
      <c r="BE7" s="5">
        <v>18.38</v>
      </c>
      <c r="BF7" s="5">
        <v>17.579999999999998</v>
      </c>
      <c r="BG7" s="5">
        <v>17.73</v>
      </c>
      <c r="BH7" s="5">
        <v>17.87</v>
      </c>
      <c r="BI7" s="5">
        <v>17.73</v>
      </c>
      <c r="BJ7" s="5">
        <v>18.03</v>
      </c>
      <c r="BK7" s="5">
        <v>18.11</v>
      </c>
      <c r="BL7" s="5">
        <v>18.38</v>
      </c>
      <c r="BM7" s="1"/>
      <c r="BN7" s="5">
        <f t="shared" si="0"/>
        <v>22.537619047619042</v>
      </c>
      <c r="BO7">
        <v>32.6</v>
      </c>
      <c r="BP7" s="5">
        <f t="shared" si="1"/>
        <v>10.062380952380959</v>
      </c>
    </row>
    <row r="8" spans="1:68" x14ac:dyDescent="0.25">
      <c r="A8" s="4">
        <v>30</v>
      </c>
      <c r="B8" s="5">
        <v>39.65</v>
      </c>
      <c r="C8" s="5">
        <v>34.46</v>
      </c>
      <c r="D8" s="5">
        <v>31.21</v>
      </c>
      <c r="E8" s="5">
        <v>27.12</v>
      </c>
      <c r="F8" s="5">
        <v>23.65</v>
      </c>
      <c r="G8" s="5">
        <v>19.420000000000002</v>
      </c>
      <c r="H8" s="5">
        <v>18.559999999999999</v>
      </c>
      <c r="I8" s="5">
        <v>39.65</v>
      </c>
      <c r="J8" s="5">
        <v>34.46</v>
      </c>
      <c r="K8" s="5">
        <v>31.21</v>
      </c>
      <c r="L8" s="5">
        <v>27.12</v>
      </c>
      <c r="M8" s="5">
        <v>23.65</v>
      </c>
      <c r="N8" s="5">
        <v>19.420000000000002</v>
      </c>
      <c r="O8" s="5">
        <v>18.559999999999999</v>
      </c>
      <c r="P8" s="5">
        <v>39.65</v>
      </c>
      <c r="Q8" s="5">
        <v>34.46</v>
      </c>
      <c r="R8" s="5">
        <v>31.21</v>
      </c>
      <c r="S8" s="5">
        <v>27.12</v>
      </c>
      <c r="T8" s="5">
        <v>23.65</v>
      </c>
      <c r="U8" s="5">
        <v>19.420000000000002</v>
      </c>
      <c r="V8" s="5">
        <v>18.559999999999999</v>
      </c>
      <c r="W8" s="5">
        <v>39.65</v>
      </c>
      <c r="X8" s="5">
        <v>34.46</v>
      </c>
      <c r="Y8" s="5">
        <v>31.21</v>
      </c>
      <c r="Z8" s="5">
        <v>27.12</v>
      </c>
      <c r="AA8" s="5">
        <v>23.65</v>
      </c>
      <c r="AB8" s="5">
        <v>19.420000000000002</v>
      </c>
      <c r="AC8" s="5">
        <v>18.559999999999999</v>
      </c>
      <c r="AD8" s="5">
        <v>17.87</v>
      </c>
      <c r="AE8" s="5">
        <v>18.02</v>
      </c>
      <c r="AF8" s="5">
        <v>17.93</v>
      </c>
      <c r="AG8" s="5">
        <v>18.36</v>
      </c>
      <c r="AH8" s="5">
        <v>18.47</v>
      </c>
      <c r="AI8" s="5">
        <v>17.28</v>
      </c>
      <c r="AJ8" s="5">
        <v>17.63</v>
      </c>
      <c r="AK8" s="5">
        <v>17.87</v>
      </c>
      <c r="AL8" s="5">
        <v>18.02</v>
      </c>
      <c r="AM8" s="5">
        <v>17.93</v>
      </c>
      <c r="AN8" s="5">
        <v>18.36</v>
      </c>
      <c r="AO8" s="5">
        <v>18.47</v>
      </c>
      <c r="AP8" s="5">
        <v>17.28</v>
      </c>
      <c r="AQ8" s="5">
        <v>17.63</v>
      </c>
      <c r="AR8" s="5">
        <v>17.87</v>
      </c>
      <c r="AS8" s="5">
        <v>18.02</v>
      </c>
      <c r="AT8" s="5">
        <v>17.93</v>
      </c>
      <c r="AU8" s="5">
        <v>18.36</v>
      </c>
      <c r="AV8" s="5">
        <v>18.47</v>
      </c>
      <c r="AW8" s="5">
        <v>17.28</v>
      </c>
      <c r="AX8" s="5">
        <v>17.63</v>
      </c>
      <c r="AY8" s="5">
        <v>17.87</v>
      </c>
      <c r="AZ8" s="5">
        <v>18.02</v>
      </c>
      <c r="BA8" s="5">
        <v>17.93</v>
      </c>
      <c r="BB8" s="5">
        <v>18.36</v>
      </c>
      <c r="BC8" s="5">
        <v>18.47</v>
      </c>
      <c r="BD8" s="5">
        <v>17.28</v>
      </c>
      <c r="BE8" s="5">
        <v>17.63</v>
      </c>
      <c r="BF8" s="5">
        <v>17.87</v>
      </c>
      <c r="BG8" s="5">
        <v>18.02</v>
      </c>
      <c r="BH8" s="5">
        <v>17.93</v>
      </c>
      <c r="BI8" s="5">
        <v>18.36</v>
      </c>
      <c r="BJ8" s="5">
        <v>18.47</v>
      </c>
      <c r="BK8" s="5">
        <v>17.28</v>
      </c>
      <c r="BL8" s="5">
        <v>17.63</v>
      </c>
      <c r="BM8" s="1"/>
      <c r="BN8" s="5">
        <f t="shared" si="0"/>
        <v>22.28698412698412</v>
      </c>
      <c r="BO8">
        <v>32.6</v>
      </c>
      <c r="BP8" s="5">
        <f t="shared" si="1"/>
        <v>10.313015873015882</v>
      </c>
    </row>
    <row r="9" spans="1:68" x14ac:dyDescent="0.25">
      <c r="A9" s="4">
        <v>35</v>
      </c>
      <c r="B9" s="5">
        <v>39.840000000000003</v>
      </c>
      <c r="C9" s="5">
        <v>35.43</v>
      </c>
      <c r="D9" s="5">
        <v>31.43</v>
      </c>
      <c r="E9" s="5">
        <v>28.99</v>
      </c>
      <c r="F9" s="5">
        <v>23.81</v>
      </c>
      <c r="G9" s="5">
        <v>19.989999999999998</v>
      </c>
      <c r="H9" s="5">
        <v>19.32</v>
      </c>
      <c r="I9" s="5">
        <v>39.840000000000003</v>
      </c>
      <c r="J9" s="5">
        <v>35.43</v>
      </c>
      <c r="K9" s="5">
        <v>31.43</v>
      </c>
      <c r="L9" s="5">
        <v>28.99</v>
      </c>
      <c r="M9" s="5">
        <v>23.81</v>
      </c>
      <c r="N9" s="5">
        <v>19.989999999999998</v>
      </c>
      <c r="O9" s="5">
        <v>19.32</v>
      </c>
      <c r="P9" s="5">
        <v>39.840000000000003</v>
      </c>
      <c r="Q9" s="5">
        <v>35.43</v>
      </c>
      <c r="R9" s="5">
        <v>31.43</v>
      </c>
      <c r="S9" s="5">
        <v>28.99</v>
      </c>
      <c r="T9" s="5">
        <v>23.81</v>
      </c>
      <c r="U9" s="5">
        <v>19.989999999999998</v>
      </c>
      <c r="V9" s="5">
        <v>19.32</v>
      </c>
      <c r="W9" s="5">
        <v>39.840000000000003</v>
      </c>
      <c r="X9" s="5">
        <v>35.43</v>
      </c>
      <c r="Y9" s="5">
        <v>31.43</v>
      </c>
      <c r="Z9" s="5">
        <v>28.99</v>
      </c>
      <c r="AA9" s="5">
        <v>23.81</v>
      </c>
      <c r="AB9" s="5">
        <v>19.989999999999998</v>
      </c>
      <c r="AC9" s="5">
        <v>19.32</v>
      </c>
      <c r="AD9" s="5">
        <v>17.55</v>
      </c>
      <c r="AE9" s="5">
        <v>17.48</v>
      </c>
      <c r="AF9" s="5">
        <v>18.079999999999998</v>
      </c>
      <c r="AG9" s="5">
        <v>17.440000000000001</v>
      </c>
      <c r="AH9" s="5">
        <v>17.809999999999999</v>
      </c>
      <c r="AI9" s="5">
        <v>18.059999999999999</v>
      </c>
      <c r="AJ9" s="5">
        <v>18.38</v>
      </c>
      <c r="AK9" s="5">
        <v>17.55</v>
      </c>
      <c r="AL9" s="5">
        <v>17.48</v>
      </c>
      <c r="AM9" s="5">
        <v>18.079999999999998</v>
      </c>
      <c r="AN9" s="5">
        <v>17.440000000000001</v>
      </c>
      <c r="AO9" s="5">
        <v>17.809999999999999</v>
      </c>
      <c r="AP9" s="5">
        <v>18.059999999999999</v>
      </c>
      <c r="AQ9" s="5">
        <v>18.38</v>
      </c>
      <c r="AR9" s="5">
        <v>17.55</v>
      </c>
      <c r="AS9" s="5">
        <v>17.48</v>
      </c>
      <c r="AT9" s="5">
        <v>18.079999999999998</v>
      </c>
      <c r="AU9" s="5">
        <v>17.440000000000001</v>
      </c>
      <c r="AV9" s="5">
        <v>17.809999999999999</v>
      </c>
      <c r="AW9" s="5">
        <v>18.059999999999999</v>
      </c>
      <c r="AX9" s="5">
        <v>18.38</v>
      </c>
      <c r="AY9" s="5">
        <v>17.55</v>
      </c>
      <c r="AZ9" s="5">
        <v>17.48</v>
      </c>
      <c r="BA9" s="5">
        <v>18.079999999999998</v>
      </c>
      <c r="BB9" s="5">
        <v>17.440000000000001</v>
      </c>
      <c r="BC9" s="5">
        <v>17.809999999999999</v>
      </c>
      <c r="BD9" s="5">
        <v>18.059999999999999</v>
      </c>
      <c r="BE9" s="5">
        <v>18.38</v>
      </c>
      <c r="BF9" s="5">
        <v>17.55</v>
      </c>
      <c r="BG9" s="5">
        <v>17.48</v>
      </c>
      <c r="BH9" s="5">
        <v>18.079999999999998</v>
      </c>
      <c r="BI9" s="5">
        <v>17.440000000000001</v>
      </c>
      <c r="BJ9" s="5">
        <v>17.809999999999999</v>
      </c>
      <c r="BK9" s="5">
        <v>18.059999999999999</v>
      </c>
      <c r="BL9" s="5">
        <v>18.38</v>
      </c>
      <c r="BM9" s="1"/>
      <c r="BN9" s="5">
        <f t="shared" si="0"/>
        <v>22.527619047619048</v>
      </c>
      <c r="BO9">
        <v>32.6</v>
      </c>
      <c r="BP9" s="5">
        <f t="shared" si="1"/>
        <v>10.072380952380954</v>
      </c>
    </row>
    <row r="10" spans="1:68" x14ac:dyDescent="0.25">
      <c r="A10" s="4">
        <v>40</v>
      </c>
      <c r="B10" s="5">
        <v>40.04</v>
      </c>
      <c r="C10" s="5">
        <v>34.979999999999997</v>
      </c>
      <c r="D10" s="5">
        <v>31.51</v>
      </c>
      <c r="E10" s="5">
        <v>27.7</v>
      </c>
      <c r="F10" s="5">
        <v>23.86</v>
      </c>
      <c r="G10" s="5">
        <v>19.899999999999999</v>
      </c>
      <c r="H10" s="5">
        <v>18.86</v>
      </c>
      <c r="I10" s="5">
        <v>40.04</v>
      </c>
      <c r="J10" s="5">
        <v>34.979999999999997</v>
      </c>
      <c r="K10" s="5">
        <v>31.51</v>
      </c>
      <c r="L10" s="5">
        <v>27.7</v>
      </c>
      <c r="M10" s="5">
        <v>23.86</v>
      </c>
      <c r="N10" s="5">
        <v>19.899999999999999</v>
      </c>
      <c r="O10" s="5">
        <v>18.86</v>
      </c>
      <c r="P10" s="5">
        <v>40.04</v>
      </c>
      <c r="Q10" s="5">
        <v>34.979999999999997</v>
      </c>
      <c r="R10" s="5">
        <v>31.51</v>
      </c>
      <c r="S10" s="5">
        <v>27.7</v>
      </c>
      <c r="T10" s="5">
        <v>23.86</v>
      </c>
      <c r="U10" s="5">
        <v>19.899999999999999</v>
      </c>
      <c r="V10" s="5">
        <v>18.86</v>
      </c>
      <c r="W10" s="5">
        <v>40.04</v>
      </c>
      <c r="X10" s="5">
        <v>34.979999999999997</v>
      </c>
      <c r="Y10" s="5">
        <v>31.51</v>
      </c>
      <c r="Z10" s="5">
        <v>27.7</v>
      </c>
      <c r="AA10" s="5">
        <v>23.86</v>
      </c>
      <c r="AB10" s="5">
        <v>19.899999999999999</v>
      </c>
      <c r="AC10" s="5">
        <v>18.86</v>
      </c>
      <c r="AD10" s="5">
        <v>17.829999999999998</v>
      </c>
      <c r="AE10" s="5">
        <v>17.899999999999999</v>
      </c>
      <c r="AF10" s="5">
        <v>18.22</v>
      </c>
      <c r="AG10" s="5">
        <v>18.36</v>
      </c>
      <c r="AH10" s="5">
        <v>18.489999999999998</v>
      </c>
      <c r="AI10" s="5">
        <v>17.22</v>
      </c>
      <c r="AJ10" s="5">
        <v>17.579999999999998</v>
      </c>
      <c r="AK10" s="5">
        <v>17.829999999999998</v>
      </c>
      <c r="AL10" s="5">
        <v>17.899999999999999</v>
      </c>
      <c r="AM10" s="5">
        <v>18.22</v>
      </c>
      <c r="AN10" s="5">
        <v>18.36</v>
      </c>
      <c r="AO10" s="5">
        <v>18.489999999999998</v>
      </c>
      <c r="AP10" s="5">
        <v>17.22</v>
      </c>
      <c r="AQ10" s="5">
        <v>17.579999999999998</v>
      </c>
      <c r="AR10" s="5">
        <v>17.829999999999998</v>
      </c>
      <c r="AS10" s="5">
        <v>17.899999999999999</v>
      </c>
      <c r="AT10" s="5">
        <v>18.22</v>
      </c>
      <c r="AU10" s="5">
        <v>18.36</v>
      </c>
      <c r="AV10" s="5">
        <v>18.489999999999998</v>
      </c>
      <c r="AW10" s="5">
        <v>17.22</v>
      </c>
      <c r="AX10" s="5">
        <v>17.579999999999998</v>
      </c>
      <c r="AY10" s="5">
        <v>17.829999999999998</v>
      </c>
      <c r="AZ10" s="5">
        <v>17.899999999999999</v>
      </c>
      <c r="BA10" s="5">
        <v>18.22</v>
      </c>
      <c r="BB10" s="5">
        <v>18.36</v>
      </c>
      <c r="BC10" s="5">
        <v>18.489999999999998</v>
      </c>
      <c r="BD10" s="5">
        <v>17.22</v>
      </c>
      <c r="BE10" s="5">
        <v>17.579999999999998</v>
      </c>
      <c r="BF10" s="5">
        <v>17.829999999999998</v>
      </c>
      <c r="BG10" s="5">
        <v>17.899999999999999</v>
      </c>
      <c r="BH10" s="5">
        <v>18.22</v>
      </c>
      <c r="BI10" s="5">
        <v>18.36</v>
      </c>
      <c r="BJ10" s="5">
        <v>18.489999999999998</v>
      </c>
      <c r="BK10" s="5">
        <v>17.22</v>
      </c>
      <c r="BL10" s="5">
        <v>17.579999999999998</v>
      </c>
      <c r="BM10" s="2"/>
      <c r="BN10" s="5">
        <f t="shared" si="0"/>
        <v>22.466666666666665</v>
      </c>
      <c r="BO10">
        <v>32.6</v>
      </c>
      <c r="BP10" s="5">
        <f t="shared" si="1"/>
        <v>10.133333333333336</v>
      </c>
    </row>
    <row r="11" spans="1:68" x14ac:dyDescent="0.25">
      <c r="A11" s="4">
        <v>45</v>
      </c>
      <c r="B11" s="5">
        <v>39.79</v>
      </c>
      <c r="C11" s="5">
        <v>35.159999999999997</v>
      </c>
      <c r="D11" s="5">
        <v>31.52</v>
      </c>
      <c r="E11" s="5">
        <v>27.89</v>
      </c>
      <c r="F11" s="5">
        <v>24.01</v>
      </c>
      <c r="G11" s="5">
        <v>19.88</v>
      </c>
      <c r="H11" s="5">
        <v>19.170000000000002</v>
      </c>
      <c r="I11" s="5">
        <v>39.79</v>
      </c>
      <c r="J11" s="5">
        <v>35.159999999999997</v>
      </c>
      <c r="K11" s="5">
        <v>31.52</v>
      </c>
      <c r="L11" s="5">
        <v>27.89</v>
      </c>
      <c r="M11" s="5">
        <v>24.01</v>
      </c>
      <c r="N11" s="5">
        <v>19.88</v>
      </c>
      <c r="O11" s="5">
        <v>19.170000000000002</v>
      </c>
      <c r="P11" s="5">
        <v>39.79</v>
      </c>
      <c r="Q11" s="5">
        <v>35.159999999999997</v>
      </c>
      <c r="R11" s="5">
        <v>31.52</v>
      </c>
      <c r="S11" s="5">
        <v>27.89</v>
      </c>
      <c r="T11" s="5">
        <v>24.01</v>
      </c>
      <c r="U11" s="5">
        <v>19.88</v>
      </c>
      <c r="V11" s="5">
        <v>19.170000000000002</v>
      </c>
      <c r="W11" s="5">
        <v>39.79</v>
      </c>
      <c r="X11" s="5">
        <v>35.159999999999997</v>
      </c>
      <c r="Y11" s="5">
        <v>31.52</v>
      </c>
      <c r="Z11" s="5">
        <v>27.89</v>
      </c>
      <c r="AA11" s="5">
        <v>24.01</v>
      </c>
      <c r="AB11" s="5">
        <v>19.88</v>
      </c>
      <c r="AC11" s="5">
        <v>19.170000000000002</v>
      </c>
      <c r="AD11" s="5">
        <v>17.47</v>
      </c>
      <c r="AE11" s="5">
        <v>17.38</v>
      </c>
      <c r="AF11" s="5">
        <v>18.190000000000001</v>
      </c>
      <c r="AG11" s="5">
        <v>17.489999999999998</v>
      </c>
      <c r="AH11" s="5">
        <v>17.84</v>
      </c>
      <c r="AI11" s="5">
        <v>17.920000000000002</v>
      </c>
      <c r="AJ11" s="5">
        <v>18.25</v>
      </c>
      <c r="AK11" s="5">
        <v>17.47</v>
      </c>
      <c r="AL11" s="5">
        <v>17.38</v>
      </c>
      <c r="AM11" s="5">
        <v>18.190000000000001</v>
      </c>
      <c r="AN11" s="5">
        <v>17.489999999999998</v>
      </c>
      <c r="AO11" s="5">
        <v>17.84</v>
      </c>
      <c r="AP11" s="5">
        <v>17.920000000000002</v>
      </c>
      <c r="AQ11" s="5">
        <v>18.25</v>
      </c>
      <c r="AR11" s="5">
        <v>17.47</v>
      </c>
      <c r="AS11" s="5">
        <v>17.38</v>
      </c>
      <c r="AT11" s="5">
        <v>18.190000000000001</v>
      </c>
      <c r="AU11" s="5">
        <v>17.489999999999998</v>
      </c>
      <c r="AV11" s="5">
        <v>17.84</v>
      </c>
      <c r="AW11" s="5">
        <v>17.920000000000002</v>
      </c>
      <c r="AX11" s="5">
        <v>18.25</v>
      </c>
      <c r="AY11" s="5">
        <v>17.47</v>
      </c>
      <c r="AZ11" s="5">
        <v>17.38</v>
      </c>
      <c r="BA11" s="5">
        <v>18.190000000000001</v>
      </c>
      <c r="BB11" s="5">
        <v>17.489999999999998</v>
      </c>
      <c r="BC11" s="5">
        <v>17.84</v>
      </c>
      <c r="BD11" s="5">
        <v>17.920000000000002</v>
      </c>
      <c r="BE11" s="5">
        <v>18.25</v>
      </c>
      <c r="BF11" s="5">
        <v>17.47</v>
      </c>
      <c r="BG11" s="5">
        <v>17.38</v>
      </c>
      <c r="BH11" s="5">
        <v>18.190000000000001</v>
      </c>
      <c r="BI11" s="5">
        <v>17.489999999999998</v>
      </c>
      <c r="BJ11" s="5">
        <v>17.84</v>
      </c>
      <c r="BK11" s="5">
        <v>17.920000000000002</v>
      </c>
      <c r="BL11" s="5">
        <v>18.25</v>
      </c>
      <c r="BM11" s="2"/>
      <c r="BN11" s="5">
        <f t="shared" si="0"/>
        <v>22.418730158730163</v>
      </c>
      <c r="BO11">
        <v>32.6</v>
      </c>
      <c r="BP11" s="5">
        <f t="shared" si="1"/>
        <v>10.181269841269838</v>
      </c>
    </row>
    <row r="12" spans="1:68" x14ac:dyDescent="0.25">
      <c r="A12" s="4">
        <v>50</v>
      </c>
      <c r="B12" s="5">
        <v>39.64</v>
      </c>
      <c r="C12" s="5">
        <v>35.729999999999997</v>
      </c>
      <c r="D12" s="5">
        <v>31.37</v>
      </c>
      <c r="E12" s="5">
        <v>28.88</v>
      </c>
      <c r="F12" s="5">
        <v>23.69</v>
      </c>
      <c r="G12" s="5">
        <v>20.2</v>
      </c>
      <c r="H12" s="5">
        <v>19.579999999999998</v>
      </c>
      <c r="I12" s="5">
        <v>39.64</v>
      </c>
      <c r="J12" s="5">
        <v>35.729999999999997</v>
      </c>
      <c r="K12" s="5">
        <v>31.37</v>
      </c>
      <c r="L12" s="5">
        <v>28.88</v>
      </c>
      <c r="M12" s="5">
        <v>23.69</v>
      </c>
      <c r="N12" s="5">
        <v>20.2</v>
      </c>
      <c r="O12" s="5">
        <v>19.579999999999998</v>
      </c>
      <c r="P12" s="5">
        <v>39.64</v>
      </c>
      <c r="Q12" s="5">
        <v>35.729999999999997</v>
      </c>
      <c r="R12" s="5">
        <v>31.37</v>
      </c>
      <c r="S12" s="5">
        <v>28.88</v>
      </c>
      <c r="T12" s="5">
        <v>23.69</v>
      </c>
      <c r="U12" s="5">
        <v>20.2</v>
      </c>
      <c r="V12" s="5">
        <v>19.579999999999998</v>
      </c>
      <c r="W12" s="5">
        <v>39.64</v>
      </c>
      <c r="X12" s="5">
        <v>35.729999999999997</v>
      </c>
      <c r="Y12" s="5">
        <v>31.37</v>
      </c>
      <c r="Z12" s="5">
        <v>28.88</v>
      </c>
      <c r="AA12" s="5">
        <v>23.69</v>
      </c>
      <c r="AB12" s="5">
        <v>20.2</v>
      </c>
      <c r="AC12" s="5">
        <v>19.579999999999998</v>
      </c>
      <c r="AD12" s="5">
        <v>17.89</v>
      </c>
      <c r="AE12" s="5">
        <v>18.100000000000001</v>
      </c>
      <c r="AF12" s="5">
        <v>17.77</v>
      </c>
      <c r="AG12" s="5">
        <v>18.260000000000002</v>
      </c>
      <c r="AH12" s="5">
        <v>18.5</v>
      </c>
      <c r="AI12" s="5">
        <v>17.260000000000002</v>
      </c>
      <c r="AJ12" s="5">
        <v>17.71</v>
      </c>
      <c r="AK12" s="5">
        <v>17.89</v>
      </c>
      <c r="AL12" s="5">
        <v>18.100000000000001</v>
      </c>
      <c r="AM12" s="5">
        <v>17.77</v>
      </c>
      <c r="AN12" s="5">
        <v>18.260000000000002</v>
      </c>
      <c r="AO12" s="5">
        <v>18.5</v>
      </c>
      <c r="AP12" s="5">
        <v>17.260000000000002</v>
      </c>
      <c r="AQ12" s="5">
        <v>17.71</v>
      </c>
      <c r="AR12" s="5">
        <v>17.89</v>
      </c>
      <c r="AS12" s="5">
        <v>18.100000000000001</v>
      </c>
      <c r="AT12" s="5">
        <v>17.77</v>
      </c>
      <c r="AU12" s="5">
        <v>18.260000000000002</v>
      </c>
      <c r="AV12" s="5">
        <v>18.5</v>
      </c>
      <c r="AW12" s="5">
        <v>17.260000000000002</v>
      </c>
      <c r="AX12" s="5">
        <v>17.71</v>
      </c>
      <c r="AY12" s="5">
        <v>17.89</v>
      </c>
      <c r="AZ12" s="5">
        <v>18.100000000000001</v>
      </c>
      <c r="BA12" s="5">
        <v>17.77</v>
      </c>
      <c r="BB12" s="5">
        <v>18.260000000000002</v>
      </c>
      <c r="BC12" s="5">
        <v>18.5</v>
      </c>
      <c r="BD12" s="5">
        <v>17.260000000000002</v>
      </c>
      <c r="BE12" s="5">
        <v>17.71</v>
      </c>
      <c r="BF12" s="5">
        <v>17.89</v>
      </c>
      <c r="BG12" s="5">
        <v>18.100000000000001</v>
      </c>
      <c r="BH12" s="5">
        <v>17.77</v>
      </c>
      <c r="BI12" s="5">
        <v>18.260000000000002</v>
      </c>
      <c r="BJ12" s="5">
        <v>18.5</v>
      </c>
      <c r="BK12" s="5">
        <v>17.260000000000002</v>
      </c>
      <c r="BL12" s="5">
        <v>17.71</v>
      </c>
      <c r="BM12" s="2"/>
      <c r="BN12" s="5">
        <f t="shared" si="0"/>
        <v>22.600158730158736</v>
      </c>
      <c r="BO12">
        <v>32.6</v>
      </c>
      <c r="BP12" s="5">
        <f t="shared" si="1"/>
        <v>9.9998412698412658</v>
      </c>
    </row>
    <row r="13" spans="1:68" x14ac:dyDescent="0.25">
      <c r="A13" s="4">
        <v>55</v>
      </c>
      <c r="B13" s="5">
        <v>39.020000000000003</v>
      </c>
      <c r="C13" s="5">
        <v>34.85</v>
      </c>
      <c r="D13" s="5">
        <v>31.06</v>
      </c>
      <c r="E13" s="5">
        <v>27.19</v>
      </c>
      <c r="F13" s="5">
        <v>23.35</v>
      </c>
      <c r="G13" s="5">
        <v>19.64</v>
      </c>
      <c r="H13" s="5">
        <v>18.62</v>
      </c>
      <c r="I13" s="5">
        <v>39.020000000000003</v>
      </c>
      <c r="J13" s="5">
        <v>34.85</v>
      </c>
      <c r="K13" s="5">
        <v>31.06</v>
      </c>
      <c r="L13" s="5">
        <v>27.19</v>
      </c>
      <c r="M13" s="5">
        <v>23.35</v>
      </c>
      <c r="N13" s="5">
        <v>19.64</v>
      </c>
      <c r="O13" s="5">
        <v>18.62</v>
      </c>
      <c r="P13" s="5">
        <v>39.020000000000003</v>
      </c>
      <c r="Q13" s="5">
        <v>34.85</v>
      </c>
      <c r="R13" s="5">
        <v>31.06</v>
      </c>
      <c r="S13" s="5">
        <v>27.19</v>
      </c>
      <c r="T13" s="5">
        <v>23.35</v>
      </c>
      <c r="U13" s="5">
        <v>19.64</v>
      </c>
      <c r="V13" s="5">
        <v>18.62</v>
      </c>
      <c r="W13" s="5">
        <v>39.020000000000003</v>
      </c>
      <c r="X13" s="5">
        <v>34.85</v>
      </c>
      <c r="Y13" s="5">
        <v>31.06</v>
      </c>
      <c r="Z13" s="5">
        <v>27.19</v>
      </c>
      <c r="AA13" s="5">
        <v>23.35</v>
      </c>
      <c r="AB13" s="5">
        <v>19.64</v>
      </c>
      <c r="AC13" s="5">
        <v>18.62</v>
      </c>
      <c r="AD13" s="5">
        <v>17.5</v>
      </c>
      <c r="AE13" s="5">
        <v>17.23</v>
      </c>
      <c r="AF13" s="5">
        <v>17.54</v>
      </c>
      <c r="AG13" s="5">
        <v>17.5</v>
      </c>
      <c r="AH13" s="5">
        <v>17.84</v>
      </c>
      <c r="AI13" s="5">
        <v>17.989999999999998</v>
      </c>
      <c r="AJ13" s="5">
        <v>18.2</v>
      </c>
      <c r="AK13" s="5">
        <v>17.5</v>
      </c>
      <c r="AL13" s="5">
        <v>17.23</v>
      </c>
      <c r="AM13" s="5">
        <v>17.54</v>
      </c>
      <c r="AN13" s="5">
        <v>17.5</v>
      </c>
      <c r="AO13" s="5">
        <v>17.84</v>
      </c>
      <c r="AP13" s="5">
        <v>17.989999999999998</v>
      </c>
      <c r="AQ13" s="5">
        <v>18.2</v>
      </c>
      <c r="AR13" s="5">
        <v>17.5</v>
      </c>
      <c r="AS13" s="5">
        <v>17.23</v>
      </c>
      <c r="AT13" s="5">
        <v>17.54</v>
      </c>
      <c r="AU13" s="5">
        <v>17.5</v>
      </c>
      <c r="AV13" s="5">
        <v>17.84</v>
      </c>
      <c r="AW13" s="5">
        <v>17.989999999999998</v>
      </c>
      <c r="AX13" s="5">
        <v>18.2</v>
      </c>
      <c r="AY13" s="5">
        <v>17.5</v>
      </c>
      <c r="AZ13" s="5">
        <v>17.23</v>
      </c>
      <c r="BA13" s="5">
        <v>17.54</v>
      </c>
      <c r="BB13" s="5">
        <v>17.5</v>
      </c>
      <c r="BC13" s="5">
        <v>17.84</v>
      </c>
      <c r="BD13" s="5">
        <v>17.989999999999998</v>
      </c>
      <c r="BE13" s="5">
        <v>18.2</v>
      </c>
      <c r="BF13" s="5">
        <v>17.5</v>
      </c>
      <c r="BG13" s="5">
        <v>17.23</v>
      </c>
      <c r="BH13" s="5">
        <v>17.54</v>
      </c>
      <c r="BI13" s="5">
        <v>17.5</v>
      </c>
      <c r="BJ13" s="5">
        <v>17.84</v>
      </c>
      <c r="BK13" s="5">
        <v>17.989999999999998</v>
      </c>
      <c r="BL13" s="5">
        <v>18.2</v>
      </c>
      <c r="BM13" s="2"/>
      <c r="BN13" s="5">
        <f t="shared" si="0"/>
        <v>22.125714285714288</v>
      </c>
      <c r="BO13">
        <v>32.6</v>
      </c>
      <c r="BP13" s="5">
        <f t="shared" si="1"/>
        <v>10.474285714285713</v>
      </c>
    </row>
    <row r="14" spans="1:68" x14ac:dyDescent="0.25">
      <c r="A14" s="4">
        <v>60</v>
      </c>
      <c r="B14" s="5">
        <v>38.770000000000003</v>
      </c>
      <c r="C14" s="5">
        <v>35.729999999999997</v>
      </c>
      <c r="D14" s="5">
        <v>30.82</v>
      </c>
      <c r="E14" s="5">
        <v>28.46</v>
      </c>
      <c r="F14" s="5">
        <v>22.92</v>
      </c>
      <c r="G14" s="5">
        <v>20.100000000000001</v>
      </c>
      <c r="H14" s="5">
        <v>19.350000000000001</v>
      </c>
      <c r="I14" s="5">
        <v>38.770000000000003</v>
      </c>
      <c r="J14" s="5">
        <v>35.729999999999997</v>
      </c>
      <c r="K14" s="5">
        <v>30.82</v>
      </c>
      <c r="L14" s="5">
        <v>28.46</v>
      </c>
      <c r="M14" s="5">
        <v>22.92</v>
      </c>
      <c r="N14" s="5">
        <v>20.100000000000001</v>
      </c>
      <c r="O14" s="5">
        <v>19.350000000000001</v>
      </c>
      <c r="P14" s="5">
        <v>38.770000000000003</v>
      </c>
      <c r="Q14" s="5">
        <v>35.729999999999997</v>
      </c>
      <c r="R14" s="5">
        <v>30.82</v>
      </c>
      <c r="S14" s="5">
        <v>28.46</v>
      </c>
      <c r="T14" s="5">
        <v>22.92</v>
      </c>
      <c r="U14" s="5">
        <v>20.100000000000001</v>
      </c>
      <c r="V14" s="5">
        <v>19.350000000000001</v>
      </c>
      <c r="W14" s="5">
        <v>38.770000000000003</v>
      </c>
      <c r="X14" s="5">
        <v>35.729999999999997</v>
      </c>
      <c r="Y14" s="5">
        <v>30.82</v>
      </c>
      <c r="Z14" s="5">
        <v>28.46</v>
      </c>
      <c r="AA14" s="5">
        <v>22.92</v>
      </c>
      <c r="AB14" s="5">
        <v>20.100000000000001</v>
      </c>
      <c r="AC14" s="5">
        <v>19.350000000000001</v>
      </c>
      <c r="AD14" s="5">
        <v>17.97</v>
      </c>
      <c r="AE14" s="5">
        <v>17.97</v>
      </c>
      <c r="AF14" s="5">
        <v>17.18</v>
      </c>
      <c r="AG14" s="5">
        <v>18.3</v>
      </c>
      <c r="AH14" s="5">
        <v>18.48</v>
      </c>
      <c r="AI14" s="5">
        <v>17.18</v>
      </c>
      <c r="AJ14" s="5">
        <v>17.53</v>
      </c>
      <c r="AK14" s="5">
        <v>17.97</v>
      </c>
      <c r="AL14" s="5">
        <v>17.97</v>
      </c>
      <c r="AM14" s="5">
        <v>17.18</v>
      </c>
      <c r="AN14" s="5">
        <v>18.3</v>
      </c>
      <c r="AO14" s="5">
        <v>18.48</v>
      </c>
      <c r="AP14" s="5">
        <v>17.18</v>
      </c>
      <c r="AQ14" s="5">
        <v>17.53</v>
      </c>
      <c r="AR14" s="5">
        <v>17.97</v>
      </c>
      <c r="AS14" s="5">
        <v>17.97</v>
      </c>
      <c r="AT14" s="5">
        <v>17.18</v>
      </c>
      <c r="AU14" s="5">
        <v>18.3</v>
      </c>
      <c r="AV14" s="5">
        <v>18.48</v>
      </c>
      <c r="AW14" s="5">
        <v>17.18</v>
      </c>
      <c r="AX14" s="5">
        <v>17.53</v>
      </c>
      <c r="AY14" s="5">
        <v>17.97</v>
      </c>
      <c r="AZ14" s="5">
        <v>17.97</v>
      </c>
      <c r="BA14" s="5">
        <v>17.18</v>
      </c>
      <c r="BB14" s="5">
        <v>18.3</v>
      </c>
      <c r="BC14" s="5">
        <v>18.48</v>
      </c>
      <c r="BD14" s="5">
        <v>17.18</v>
      </c>
      <c r="BE14" s="5">
        <v>17.53</v>
      </c>
      <c r="BF14" s="5">
        <v>17.97</v>
      </c>
      <c r="BG14" s="5">
        <v>17.97</v>
      </c>
      <c r="BH14" s="5">
        <v>17.18</v>
      </c>
      <c r="BI14" s="5">
        <v>18.3</v>
      </c>
      <c r="BJ14" s="5">
        <v>18.48</v>
      </c>
      <c r="BK14" s="5">
        <v>17.18</v>
      </c>
      <c r="BL14" s="5">
        <v>17.53</v>
      </c>
      <c r="BM14" s="2"/>
      <c r="BN14" s="5">
        <f t="shared" si="0"/>
        <v>22.343650793650799</v>
      </c>
      <c r="BO14">
        <v>32.6</v>
      </c>
      <c r="BP14" s="5">
        <f t="shared" si="1"/>
        <v>10.256349206349203</v>
      </c>
    </row>
    <row r="15" spans="1:68" x14ac:dyDescent="0.25">
      <c r="A15" s="4">
        <v>65</v>
      </c>
      <c r="B15" s="5">
        <v>39.53</v>
      </c>
      <c r="C15" s="5">
        <v>35.61</v>
      </c>
      <c r="D15" s="5">
        <v>30.81</v>
      </c>
      <c r="E15" s="5">
        <v>27.75</v>
      </c>
      <c r="F15" s="5">
        <v>22.67</v>
      </c>
      <c r="G15" s="5">
        <v>20.2</v>
      </c>
      <c r="H15" s="5">
        <v>19.260000000000002</v>
      </c>
      <c r="I15" s="5">
        <v>39.53</v>
      </c>
      <c r="J15" s="5">
        <v>35.61</v>
      </c>
      <c r="K15" s="5">
        <v>30.81</v>
      </c>
      <c r="L15" s="5">
        <v>27.75</v>
      </c>
      <c r="M15" s="5">
        <v>22.67</v>
      </c>
      <c r="N15" s="5">
        <v>20.2</v>
      </c>
      <c r="O15" s="5">
        <v>19.260000000000002</v>
      </c>
      <c r="P15" s="5">
        <v>39.53</v>
      </c>
      <c r="Q15" s="5">
        <v>35.61</v>
      </c>
      <c r="R15" s="5">
        <v>30.81</v>
      </c>
      <c r="S15" s="5">
        <v>27.75</v>
      </c>
      <c r="T15" s="5">
        <v>22.67</v>
      </c>
      <c r="U15" s="5">
        <v>20.2</v>
      </c>
      <c r="V15" s="5">
        <v>19.260000000000002</v>
      </c>
      <c r="W15" s="5">
        <v>39.53</v>
      </c>
      <c r="X15" s="5">
        <v>35.61</v>
      </c>
      <c r="Y15" s="5">
        <v>30.81</v>
      </c>
      <c r="Z15" s="5">
        <v>27.75</v>
      </c>
      <c r="AA15" s="5">
        <v>22.67</v>
      </c>
      <c r="AB15" s="5">
        <v>20.2</v>
      </c>
      <c r="AC15" s="5">
        <v>19.260000000000002</v>
      </c>
      <c r="AD15" s="5">
        <v>18.059999999999999</v>
      </c>
      <c r="AE15" s="5">
        <v>18.64</v>
      </c>
      <c r="AF15" s="5">
        <v>17.059999999999999</v>
      </c>
      <c r="AG15" s="5">
        <v>17.690000000000001</v>
      </c>
      <c r="AH15" s="5">
        <v>17.59</v>
      </c>
      <c r="AI15" s="5">
        <v>17.84</v>
      </c>
      <c r="AJ15" s="5">
        <v>18.13</v>
      </c>
      <c r="AK15" s="5">
        <v>18.059999999999999</v>
      </c>
      <c r="AL15" s="5">
        <v>18.64</v>
      </c>
      <c r="AM15" s="5">
        <v>17.059999999999999</v>
      </c>
      <c r="AN15" s="5">
        <v>17.690000000000001</v>
      </c>
      <c r="AO15" s="5">
        <v>17.59</v>
      </c>
      <c r="AP15" s="5">
        <v>17.84</v>
      </c>
      <c r="AQ15" s="5">
        <v>18.13</v>
      </c>
      <c r="AR15" s="5">
        <v>18.059999999999999</v>
      </c>
      <c r="AS15" s="5">
        <v>18.64</v>
      </c>
      <c r="AT15" s="5">
        <v>17.059999999999999</v>
      </c>
      <c r="AU15" s="5">
        <v>17.690000000000001</v>
      </c>
      <c r="AV15" s="5">
        <v>17.59</v>
      </c>
      <c r="AW15" s="5">
        <v>17.84</v>
      </c>
      <c r="AX15" s="5">
        <v>18.13</v>
      </c>
      <c r="AY15" s="5">
        <v>18.059999999999999</v>
      </c>
      <c r="AZ15" s="5">
        <v>18.64</v>
      </c>
      <c r="BA15" s="5">
        <v>17.059999999999999</v>
      </c>
      <c r="BB15" s="5">
        <v>17.690000000000001</v>
      </c>
      <c r="BC15" s="5">
        <v>17.59</v>
      </c>
      <c r="BD15" s="5">
        <v>17.84</v>
      </c>
      <c r="BE15" s="5">
        <v>18.13</v>
      </c>
      <c r="BF15" s="5">
        <v>18.059999999999999</v>
      </c>
      <c r="BG15" s="5">
        <v>18.64</v>
      </c>
      <c r="BH15" s="5">
        <v>17.059999999999999</v>
      </c>
      <c r="BI15" s="5">
        <v>17.690000000000001</v>
      </c>
      <c r="BJ15" s="5">
        <v>17.59</v>
      </c>
      <c r="BK15" s="5">
        <v>17.84</v>
      </c>
      <c r="BL15" s="5">
        <v>18.13</v>
      </c>
      <c r="BM15" s="2"/>
      <c r="BN15" s="5">
        <f t="shared" si="0"/>
        <v>22.355079365079362</v>
      </c>
      <c r="BO15">
        <v>32.6</v>
      </c>
      <c r="BP15" s="5">
        <f t="shared" si="1"/>
        <v>10.244920634920639</v>
      </c>
    </row>
    <row r="16" spans="1:68" x14ac:dyDescent="0.25">
      <c r="A16" s="4">
        <v>70</v>
      </c>
      <c r="B16" s="5">
        <v>40</v>
      </c>
      <c r="C16" s="5">
        <v>35.71</v>
      </c>
      <c r="D16" s="5">
        <v>31.09</v>
      </c>
      <c r="E16" s="5">
        <v>28.24</v>
      </c>
      <c r="F16" s="5">
        <v>22.95</v>
      </c>
      <c r="G16" s="5">
        <v>19.989999999999998</v>
      </c>
      <c r="H16" s="5">
        <v>19.239999999999998</v>
      </c>
      <c r="I16" s="5">
        <v>40</v>
      </c>
      <c r="J16" s="5">
        <v>35.71</v>
      </c>
      <c r="K16" s="5">
        <v>31.09</v>
      </c>
      <c r="L16" s="5">
        <v>28.24</v>
      </c>
      <c r="M16" s="5">
        <v>22.95</v>
      </c>
      <c r="N16" s="5">
        <v>19.989999999999998</v>
      </c>
      <c r="O16" s="5">
        <v>19.239999999999998</v>
      </c>
      <c r="P16" s="5">
        <v>40</v>
      </c>
      <c r="Q16" s="5">
        <v>35.71</v>
      </c>
      <c r="R16" s="5">
        <v>31.09</v>
      </c>
      <c r="S16" s="5">
        <v>28.24</v>
      </c>
      <c r="T16" s="5">
        <v>22.95</v>
      </c>
      <c r="U16" s="5">
        <v>19.989999999999998</v>
      </c>
      <c r="V16" s="5">
        <v>19.239999999999998</v>
      </c>
      <c r="W16" s="5">
        <v>40</v>
      </c>
      <c r="X16" s="5">
        <v>35.71</v>
      </c>
      <c r="Y16" s="5">
        <v>31.09</v>
      </c>
      <c r="Z16" s="5">
        <v>28.24</v>
      </c>
      <c r="AA16" s="5">
        <v>22.95</v>
      </c>
      <c r="AB16" s="5">
        <v>19.989999999999998</v>
      </c>
      <c r="AC16" s="5">
        <v>19.239999999999998</v>
      </c>
      <c r="AD16" s="5">
        <v>18.89</v>
      </c>
      <c r="AE16" s="5">
        <v>19.12</v>
      </c>
      <c r="AF16" s="5">
        <v>17.23</v>
      </c>
      <c r="AG16" s="5">
        <v>18.27</v>
      </c>
      <c r="AH16" s="5">
        <v>17.98</v>
      </c>
      <c r="AI16" s="5">
        <v>17.260000000000002</v>
      </c>
      <c r="AJ16" s="5">
        <v>17.66</v>
      </c>
      <c r="AK16" s="5">
        <v>18.89</v>
      </c>
      <c r="AL16" s="5">
        <v>19.12</v>
      </c>
      <c r="AM16" s="5">
        <v>17.23</v>
      </c>
      <c r="AN16" s="5">
        <v>18.27</v>
      </c>
      <c r="AO16" s="5">
        <v>17.98</v>
      </c>
      <c r="AP16" s="5">
        <v>17.260000000000002</v>
      </c>
      <c r="AQ16" s="5">
        <v>17.66</v>
      </c>
      <c r="AR16" s="5">
        <v>18.89</v>
      </c>
      <c r="AS16" s="5">
        <v>19.12</v>
      </c>
      <c r="AT16" s="5">
        <v>17.23</v>
      </c>
      <c r="AU16" s="5">
        <v>18.27</v>
      </c>
      <c r="AV16" s="5">
        <v>17.98</v>
      </c>
      <c r="AW16" s="5">
        <v>17.260000000000002</v>
      </c>
      <c r="AX16" s="5">
        <v>17.66</v>
      </c>
      <c r="AY16" s="5">
        <v>18.89</v>
      </c>
      <c r="AZ16" s="5">
        <v>19.12</v>
      </c>
      <c r="BA16" s="5">
        <v>17.23</v>
      </c>
      <c r="BB16" s="5">
        <v>18.27</v>
      </c>
      <c r="BC16" s="5">
        <v>17.98</v>
      </c>
      <c r="BD16" s="5">
        <v>17.260000000000002</v>
      </c>
      <c r="BE16" s="5">
        <v>17.66</v>
      </c>
      <c r="BF16" s="5">
        <v>18.89</v>
      </c>
      <c r="BG16" s="5">
        <v>19.12</v>
      </c>
      <c r="BH16" s="5">
        <v>17.23</v>
      </c>
      <c r="BI16" s="5">
        <v>18.27</v>
      </c>
      <c r="BJ16" s="5">
        <v>17.98</v>
      </c>
      <c r="BK16" s="5">
        <v>17.260000000000002</v>
      </c>
      <c r="BL16" s="5">
        <v>17.66</v>
      </c>
      <c r="BM16" s="2"/>
      <c r="BN16" s="5">
        <f t="shared" si="0"/>
        <v>22.554444444444453</v>
      </c>
      <c r="BO16">
        <v>32.6</v>
      </c>
      <c r="BP16" s="5">
        <f t="shared" si="1"/>
        <v>10.045555555555548</v>
      </c>
    </row>
    <row r="17" spans="1:68" x14ac:dyDescent="0.25">
      <c r="A17" s="4">
        <v>75</v>
      </c>
      <c r="B17" s="5">
        <v>39.53</v>
      </c>
      <c r="C17" s="5">
        <v>36.29</v>
      </c>
      <c r="D17" s="5">
        <v>31.19</v>
      </c>
      <c r="E17" s="5">
        <v>29.37</v>
      </c>
      <c r="F17" s="5">
        <v>23.14</v>
      </c>
      <c r="G17" s="5">
        <v>20.56</v>
      </c>
      <c r="H17" s="5">
        <v>19.809999999999999</v>
      </c>
      <c r="I17" s="5">
        <v>39.53</v>
      </c>
      <c r="J17" s="5">
        <v>36.29</v>
      </c>
      <c r="K17" s="5">
        <v>31.19</v>
      </c>
      <c r="L17" s="5">
        <v>29.37</v>
      </c>
      <c r="M17" s="5">
        <v>23.14</v>
      </c>
      <c r="N17" s="5">
        <v>20.56</v>
      </c>
      <c r="O17" s="5">
        <v>19.809999999999999</v>
      </c>
      <c r="P17" s="5">
        <v>39.53</v>
      </c>
      <c r="Q17" s="5">
        <v>36.29</v>
      </c>
      <c r="R17" s="5">
        <v>31.19</v>
      </c>
      <c r="S17" s="5">
        <v>29.37</v>
      </c>
      <c r="T17" s="5">
        <v>23.14</v>
      </c>
      <c r="U17" s="5">
        <v>20.56</v>
      </c>
      <c r="V17" s="5">
        <v>19.809999999999999</v>
      </c>
      <c r="W17" s="5">
        <v>39.53</v>
      </c>
      <c r="X17" s="5">
        <v>36.29</v>
      </c>
      <c r="Y17" s="5">
        <v>31.19</v>
      </c>
      <c r="Z17" s="5">
        <v>29.37</v>
      </c>
      <c r="AA17" s="5">
        <v>23.14</v>
      </c>
      <c r="AB17" s="5">
        <v>20.56</v>
      </c>
      <c r="AC17" s="5">
        <v>19.809999999999999</v>
      </c>
      <c r="AD17" s="5">
        <v>18.11</v>
      </c>
      <c r="AE17" s="5">
        <v>18.53</v>
      </c>
      <c r="AF17" s="5">
        <v>17.329999999999998</v>
      </c>
      <c r="AG17" s="5">
        <v>17.54</v>
      </c>
      <c r="AH17" s="5">
        <v>17.420000000000002</v>
      </c>
      <c r="AI17" s="5">
        <v>17.84</v>
      </c>
      <c r="AJ17" s="5">
        <v>18.07</v>
      </c>
      <c r="AK17" s="5">
        <v>18.11</v>
      </c>
      <c r="AL17" s="5">
        <v>18.53</v>
      </c>
      <c r="AM17" s="5">
        <v>17.329999999999998</v>
      </c>
      <c r="AN17" s="5">
        <v>17.54</v>
      </c>
      <c r="AO17" s="5">
        <v>17.420000000000002</v>
      </c>
      <c r="AP17" s="5">
        <v>17.84</v>
      </c>
      <c r="AQ17" s="5">
        <v>18.07</v>
      </c>
      <c r="AR17" s="5">
        <v>18.11</v>
      </c>
      <c r="AS17" s="5">
        <v>18.53</v>
      </c>
      <c r="AT17" s="5">
        <v>17.329999999999998</v>
      </c>
      <c r="AU17" s="5">
        <v>17.54</v>
      </c>
      <c r="AV17" s="5">
        <v>17.420000000000002</v>
      </c>
      <c r="AW17" s="5">
        <v>17.84</v>
      </c>
      <c r="AX17" s="5">
        <v>18.07</v>
      </c>
      <c r="AY17" s="5">
        <v>18.11</v>
      </c>
      <c r="AZ17" s="5">
        <v>18.53</v>
      </c>
      <c r="BA17" s="5">
        <v>17.329999999999998</v>
      </c>
      <c r="BB17" s="5">
        <v>17.54</v>
      </c>
      <c r="BC17" s="5">
        <v>17.420000000000002</v>
      </c>
      <c r="BD17" s="5">
        <v>17.84</v>
      </c>
      <c r="BE17" s="5">
        <v>18.07</v>
      </c>
      <c r="BF17" s="5">
        <v>18.11</v>
      </c>
      <c r="BG17" s="5">
        <v>18.53</v>
      </c>
      <c r="BH17" s="5">
        <v>17.329999999999998</v>
      </c>
      <c r="BI17" s="5">
        <v>17.54</v>
      </c>
      <c r="BJ17" s="5">
        <v>17.420000000000002</v>
      </c>
      <c r="BK17" s="5">
        <v>17.84</v>
      </c>
      <c r="BL17" s="5">
        <v>18.07</v>
      </c>
      <c r="BM17" s="2"/>
      <c r="BN17" s="5">
        <f t="shared" si="0"/>
        <v>22.599365079365057</v>
      </c>
      <c r="BO17">
        <v>32.6</v>
      </c>
      <c r="BP17" s="5">
        <f t="shared" si="1"/>
        <v>10.000634920634944</v>
      </c>
    </row>
    <row r="18" spans="1:68" x14ac:dyDescent="0.25">
      <c r="A18" s="4">
        <v>80</v>
      </c>
      <c r="B18" s="5">
        <v>39.93</v>
      </c>
      <c r="C18" s="5">
        <v>35.159999999999997</v>
      </c>
      <c r="D18" s="5">
        <v>31.36</v>
      </c>
      <c r="E18" s="5">
        <v>27.01</v>
      </c>
      <c r="F18" s="5">
        <v>23.35</v>
      </c>
      <c r="G18" s="5">
        <v>19.71</v>
      </c>
      <c r="H18" s="5">
        <v>18.66</v>
      </c>
      <c r="I18" s="5">
        <v>39.93</v>
      </c>
      <c r="J18" s="5">
        <v>35.159999999999997</v>
      </c>
      <c r="K18" s="5">
        <v>31.36</v>
      </c>
      <c r="L18" s="5">
        <v>27.01</v>
      </c>
      <c r="M18" s="5">
        <v>23.35</v>
      </c>
      <c r="N18" s="5">
        <v>19.71</v>
      </c>
      <c r="O18" s="5">
        <v>18.66</v>
      </c>
      <c r="P18" s="5">
        <v>39.93</v>
      </c>
      <c r="Q18" s="5">
        <v>35.159999999999997</v>
      </c>
      <c r="R18" s="5">
        <v>31.36</v>
      </c>
      <c r="S18" s="5">
        <v>27.01</v>
      </c>
      <c r="T18" s="5">
        <v>23.35</v>
      </c>
      <c r="U18" s="5">
        <v>19.71</v>
      </c>
      <c r="V18" s="5">
        <v>18.66</v>
      </c>
      <c r="W18" s="5">
        <v>39.93</v>
      </c>
      <c r="X18" s="5">
        <v>35.159999999999997</v>
      </c>
      <c r="Y18" s="5">
        <v>31.36</v>
      </c>
      <c r="Z18" s="5">
        <v>27.01</v>
      </c>
      <c r="AA18" s="5">
        <v>23.35</v>
      </c>
      <c r="AB18" s="5">
        <v>19.71</v>
      </c>
      <c r="AC18" s="5">
        <v>18.66</v>
      </c>
      <c r="AD18" s="5">
        <v>18.78</v>
      </c>
      <c r="AE18" s="5">
        <v>19.03</v>
      </c>
      <c r="AF18" s="5">
        <v>17.579999999999998</v>
      </c>
      <c r="AG18" s="5">
        <v>18.16</v>
      </c>
      <c r="AH18" s="5">
        <v>17.84</v>
      </c>
      <c r="AI18" s="5">
        <v>17.25</v>
      </c>
      <c r="AJ18" s="5">
        <v>17.600000000000001</v>
      </c>
      <c r="AK18" s="5">
        <v>18.78</v>
      </c>
      <c r="AL18" s="5">
        <v>19.03</v>
      </c>
      <c r="AM18" s="5">
        <v>17.579999999999998</v>
      </c>
      <c r="AN18" s="5">
        <v>18.16</v>
      </c>
      <c r="AO18" s="5">
        <v>17.84</v>
      </c>
      <c r="AP18" s="5">
        <v>17.25</v>
      </c>
      <c r="AQ18" s="5">
        <v>17.600000000000001</v>
      </c>
      <c r="AR18" s="5">
        <v>18.78</v>
      </c>
      <c r="AS18" s="5">
        <v>19.03</v>
      </c>
      <c r="AT18" s="5">
        <v>17.579999999999998</v>
      </c>
      <c r="AU18" s="5">
        <v>18.16</v>
      </c>
      <c r="AV18" s="5">
        <v>17.84</v>
      </c>
      <c r="AW18" s="5">
        <v>17.25</v>
      </c>
      <c r="AX18" s="5">
        <v>17.600000000000001</v>
      </c>
      <c r="AY18" s="5">
        <v>18.78</v>
      </c>
      <c r="AZ18" s="5">
        <v>19.03</v>
      </c>
      <c r="BA18" s="5">
        <v>17.579999999999998</v>
      </c>
      <c r="BB18" s="5">
        <v>18.16</v>
      </c>
      <c r="BC18" s="5">
        <v>17.84</v>
      </c>
      <c r="BD18" s="5">
        <v>17.25</v>
      </c>
      <c r="BE18" s="5">
        <v>17.600000000000001</v>
      </c>
      <c r="BF18" s="5">
        <v>18.78</v>
      </c>
      <c r="BG18" s="5">
        <v>19.03</v>
      </c>
      <c r="BH18" s="5">
        <v>17.579999999999998</v>
      </c>
      <c r="BI18" s="5">
        <v>18.16</v>
      </c>
      <c r="BJ18" s="5">
        <v>17.84</v>
      </c>
      <c r="BK18" s="5">
        <v>17.25</v>
      </c>
      <c r="BL18" s="5">
        <v>17.600000000000001</v>
      </c>
      <c r="BM18" s="2"/>
      <c r="BN18" s="5">
        <f t="shared" si="0"/>
        <v>22.411428571428562</v>
      </c>
      <c r="BO18">
        <v>32.6</v>
      </c>
      <c r="BP18" s="5">
        <f t="shared" si="1"/>
        <v>10.188571428571439</v>
      </c>
    </row>
    <row r="19" spans="1:68" x14ac:dyDescent="0.25">
      <c r="A19" s="4">
        <v>85</v>
      </c>
      <c r="B19" s="5">
        <v>40.049999999999997</v>
      </c>
      <c r="C19" s="5">
        <v>35.869999999999997</v>
      </c>
      <c r="D19" s="5">
        <v>31.49</v>
      </c>
      <c r="E19" s="5">
        <v>28.59</v>
      </c>
      <c r="F19" s="5">
        <v>23.51</v>
      </c>
      <c r="G19" s="5">
        <v>20.41</v>
      </c>
      <c r="H19" s="5">
        <v>19.600000000000001</v>
      </c>
      <c r="I19" s="5">
        <v>40.049999999999997</v>
      </c>
      <c r="J19" s="5">
        <v>35.869999999999997</v>
      </c>
      <c r="K19" s="5">
        <v>31.49</v>
      </c>
      <c r="L19" s="5">
        <v>28.59</v>
      </c>
      <c r="M19" s="5">
        <v>23.51</v>
      </c>
      <c r="N19" s="5">
        <v>20.41</v>
      </c>
      <c r="O19" s="5">
        <v>19.600000000000001</v>
      </c>
      <c r="P19" s="5">
        <v>40.049999999999997</v>
      </c>
      <c r="Q19" s="5">
        <v>35.869999999999997</v>
      </c>
      <c r="R19" s="5">
        <v>31.49</v>
      </c>
      <c r="S19" s="5">
        <v>28.59</v>
      </c>
      <c r="T19" s="5">
        <v>23.51</v>
      </c>
      <c r="U19" s="5">
        <v>20.41</v>
      </c>
      <c r="V19" s="5">
        <v>19.600000000000001</v>
      </c>
      <c r="W19" s="5">
        <v>40.049999999999997</v>
      </c>
      <c r="X19" s="5">
        <v>35.869999999999997</v>
      </c>
      <c r="Y19" s="5">
        <v>31.49</v>
      </c>
      <c r="Z19" s="5">
        <v>28.59</v>
      </c>
      <c r="AA19" s="5">
        <v>23.51</v>
      </c>
      <c r="AB19" s="5">
        <v>20.41</v>
      </c>
      <c r="AC19" s="5">
        <v>19.600000000000001</v>
      </c>
      <c r="AD19" s="5">
        <v>18.010000000000002</v>
      </c>
      <c r="AE19" s="5">
        <v>18.43</v>
      </c>
      <c r="AF19" s="5">
        <v>17.760000000000002</v>
      </c>
      <c r="AG19" s="5">
        <v>17.329999999999998</v>
      </c>
      <c r="AH19" s="5">
        <v>17.47</v>
      </c>
      <c r="AI19" s="5">
        <v>18.059999999999999</v>
      </c>
      <c r="AJ19" s="5">
        <v>18.16</v>
      </c>
      <c r="AK19" s="5">
        <v>18.010000000000002</v>
      </c>
      <c r="AL19" s="5">
        <v>18.43</v>
      </c>
      <c r="AM19" s="5">
        <v>17.760000000000002</v>
      </c>
      <c r="AN19" s="5">
        <v>17.329999999999998</v>
      </c>
      <c r="AO19" s="5">
        <v>17.47</v>
      </c>
      <c r="AP19" s="5">
        <v>18.059999999999999</v>
      </c>
      <c r="AQ19" s="5">
        <v>18.16</v>
      </c>
      <c r="AR19" s="5">
        <v>18.010000000000002</v>
      </c>
      <c r="AS19" s="5">
        <v>18.43</v>
      </c>
      <c r="AT19" s="5">
        <v>17.760000000000002</v>
      </c>
      <c r="AU19" s="5">
        <v>17.329999999999998</v>
      </c>
      <c r="AV19" s="5">
        <v>17.47</v>
      </c>
      <c r="AW19" s="5">
        <v>18.059999999999999</v>
      </c>
      <c r="AX19" s="5">
        <v>18.16</v>
      </c>
      <c r="AY19" s="5">
        <v>18.010000000000002</v>
      </c>
      <c r="AZ19" s="5">
        <v>18.43</v>
      </c>
      <c r="BA19" s="5">
        <v>17.760000000000002</v>
      </c>
      <c r="BB19" s="5">
        <v>17.329999999999998</v>
      </c>
      <c r="BC19" s="5">
        <v>17.47</v>
      </c>
      <c r="BD19" s="5">
        <v>18.059999999999999</v>
      </c>
      <c r="BE19" s="5">
        <v>18.16</v>
      </c>
      <c r="BF19" s="5">
        <v>18.010000000000002</v>
      </c>
      <c r="BG19" s="5">
        <v>18.43</v>
      </c>
      <c r="BH19" s="5">
        <v>17.760000000000002</v>
      </c>
      <c r="BI19" s="5">
        <v>17.329999999999998</v>
      </c>
      <c r="BJ19" s="5">
        <v>17.47</v>
      </c>
      <c r="BK19" s="5">
        <v>18.059999999999999</v>
      </c>
      <c r="BL19" s="5">
        <v>18.16</v>
      </c>
      <c r="BM19" s="2"/>
      <c r="BN19" s="5">
        <f t="shared" si="0"/>
        <v>22.606031746031746</v>
      </c>
      <c r="BO19">
        <v>32.6</v>
      </c>
      <c r="BP19" s="5">
        <f t="shared" si="1"/>
        <v>9.9939682539682551</v>
      </c>
    </row>
    <row r="20" spans="1:68" x14ac:dyDescent="0.25">
      <c r="A20" s="4">
        <v>90</v>
      </c>
      <c r="B20" s="5">
        <v>40.159999999999997</v>
      </c>
      <c r="C20" s="5">
        <v>34.97</v>
      </c>
      <c r="D20" s="5">
        <v>31.65</v>
      </c>
      <c r="E20" s="5">
        <v>26.75</v>
      </c>
      <c r="F20" s="5">
        <v>23.81</v>
      </c>
      <c r="G20" s="5">
        <v>19.760000000000002</v>
      </c>
      <c r="H20" s="5">
        <v>18.46</v>
      </c>
      <c r="I20" s="5">
        <v>40.159999999999997</v>
      </c>
      <c r="J20" s="5">
        <v>34.97</v>
      </c>
      <c r="K20" s="5">
        <v>31.65</v>
      </c>
      <c r="L20" s="5">
        <v>26.75</v>
      </c>
      <c r="M20" s="5">
        <v>23.81</v>
      </c>
      <c r="N20" s="5">
        <v>19.760000000000002</v>
      </c>
      <c r="O20" s="5">
        <v>18.46</v>
      </c>
      <c r="P20" s="5">
        <v>40.159999999999997</v>
      </c>
      <c r="Q20" s="5">
        <v>34.97</v>
      </c>
      <c r="R20" s="5">
        <v>31.65</v>
      </c>
      <c r="S20" s="5">
        <v>26.75</v>
      </c>
      <c r="T20" s="5">
        <v>23.81</v>
      </c>
      <c r="U20" s="5">
        <v>19.760000000000002</v>
      </c>
      <c r="V20" s="5">
        <v>18.46</v>
      </c>
      <c r="W20" s="5">
        <v>40.159999999999997</v>
      </c>
      <c r="X20" s="5">
        <v>34.97</v>
      </c>
      <c r="Y20" s="5">
        <v>31.65</v>
      </c>
      <c r="Z20" s="5">
        <v>26.75</v>
      </c>
      <c r="AA20" s="5">
        <v>23.81</v>
      </c>
      <c r="AB20" s="5">
        <v>19.760000000000002</v>
      </c>
      <c r="AC20" s="5">
        <v>18.46</v>
      </c>
      <c r="AD20" s="5">
        <v>18.59</v>
      </c>
      <c r="AE20" s="5">
        <v>18.84</v>
      </c>
      <c r="AF20" s="5">
        <v>17.88</v>
      </c>
      <c r="AG20" s="5">
        <v>18.010000000000002</v>
      </c>
      <c r="AH20" s="5">
        <v>17.739999999999998</v>
      </c>
      <c r="AI20" s="5">
        <v>17.47</v>
      </c>
      <c r="AJ20" s="5">
        <v>17.8</v>
      </c>
      <c r="AK20" s="5">
        <v>18.59</v>
      </c>
      <c r="AL20" s="5">
        <v>18.84</v>
      </c>
      <c r="AM20" s="5">
        <v>17.88</v>
      </c>
      <c r="AN20" s="5">
        <v>18.010000000000002</v>
      </c>
      <c r="AO20" s="5">
        <v>17.739999999999998</v>
      </c>
      <c r="AP20" s="5">
        <v>17.47</v>
      </c>
      <c r="AQ20" s="5">
        <v>17.8</v>
      </c>
      <c r="AR20" s="5">
        <v>18.59</v>
      </c>
      <c r="AS20" s="5">
        <v>18.84</v>
      </c>
      <c r="AT20" s="5">
        <v>17.88</v>
      </c>
      <c r="AU20" s="5">
        <v>18.010000000000002</v>
      </c>
      <c r="AV20" s="5">
        <v>17.739999999999998</v>
      </c>
      <c r="AW20" s="5">
        <v>17.47</v>
      </c>
      <c r="AX20" s="5">
        <v>17.8</v>
      </c>
      <c r="AY20" s="5">
        <v>18.59</v>
      </c>
      <c r="AZ20" s="5">
        <v>18.84</v>
      </c>
      <c r="BA20" s="5">
        <v>17.88</v>
      </c>
      <c r="BB20" s="5">
        <v>18.010000000000002</v>
      </c>
      <c r="BC20" s="5">
        <v>17.739999999999998</v>
      </c>
      <c r="BD20" s="5">
        <v>17.47</v>
      </c>
      <c r="BE20" s="5">
        <v>17.8</v>
      </c>
      <c r="BF20" s="5">
        <v>18.59</v>
      </c>
      <c r="BG20" s="5">
        <v>18.84</v>
      </c>
      <c r="BH20" s="5">
        <v>17.88</v>
      </c>
      <c r="BI20" s="5">
        <v>18.010000000000002</v>
      </c>
      <c r="BJ20" s="5">
        <v>17.739999999999998</v>
      </c>
      <c r="BK20" s="5">
        <v>17.47</v>
      </c>
      <c r="BL20" s="5">
        <v>17.8</v>
      </c>
      <c r="BM20" s="2"/>
      <c r="BN20" s="5">
        <f t="shared" si="0"/>
        <v>22.442698412698412</v>
      </c>
      <c r="BO20">
        <v>32.6</v>
      </c>
      <c r="BP20" s="5">
        <f t="shared" si="1"/>
        <v>10.157301587301589</v>
      </c>
    </row>
    <row r="21" spans="1:68" x14ac:dyDescent="0.25">
      <c r="A21" s="4">
        <v>95</v>
      </c>
      <c r="B21" s="5">
        <v>40.25</v>
      </c>
      <c r="C21" s="5">
        <v>35.869999999999997</v>
      </c>
      <c r="D21" s="5">
        <v>31.79</v>
      </c>
      <c r="E21" s="5">
        <v>28.17</v>
      </c>
      <c r="F21" s="5">
        <v>24.02</v>
      </c>
      <c r="G21" s="5">
        <v>20.239999999999998</v>
      </c>
      <c r="H21" s="5">
        <v>19.489999999999998</v>
      </c>
      <c r="I21" s="5">
        <v>40.25</v>
      </c>
      <c r="J21" s="5">
        <v>35.869999999999997</v>
      </c>
      <c r="K21" s="5">
        <v>31.79</v>
      </c>
      <c r="L21" s="5">
        <v>28.17</v>
      </c>
      <c r="M21" s="5">
        <v>24.02</v>
      </c>
      <c r="N21" s="5">
        <v>20.239999999999998</v>
      </c>
      <c r="O21" s="5">
        <v>19.489999999999998</v>
      </c>
      <c r="P21" s="5">
        <v>40.25</v>
      </c>
      <c r="Q21" s="5">
        <v>35.869999999999997</v>
      </c>
      <c r="R21" s="5">
        <v>31.79</v>
      </c>
      <c r="S21" s="5">
        <v>28.17</v>
      </c>
      <c r="T21" s="5">
        <v>24.02</v>
      </c>
      <c r="U21" s="5">
        <v>20.239999999999998</v>
      </c>
      <c r="V21" s="5">
        <v>19.489999999999998</v>
      </c>
      <c r="W21" s="5">
        <v>40.25</v>
      </c>
      <c r="X21" s="5">
        <v>35.869999999999997</v>
      </c>
      <c r="Y21" s="5">
        <v>31.79</v>
      </c>
      <c r="Z21" s="5">
        <v>28.17</v>
      </c>
      <c r="AA21" s="5">
        <v>24.02</v>
      </c>
      <c r="AB21" s="5">
        <v>20.239999999999998</v>
      </c>
      <c r="AC21" s="5">
        <v>19.489999999999998</v>
      </c>
      <c r="AD21" s="5">
        <v>18.190000000000001</v>
      </c>
      <c r="AE21" s="5">
        <v>18.64</v>
      </c>
      <c r="AF21" s="5">
        <v>18.04</v>
      </c>
      <c r="AG21" s="5">
        <v>17.86</v>
      </c>
      <c r="AH21" s="5">
        <v>17.739999999999998</v>
      </c>
      <c r="AI21" s="5">
        <v>18.11</v>
      </c>
      <c r="AJ21" s="5">
        <v>18.260000000000002</v>
      </c>
      <c r="AK21" s="5">
        <v>18.190000000000001</v>
      </c>
      <c r="AL21" s="5">
        <v>18.64</v>
      </c>
      <c r="AM21" s="5">
        <v>18.04</v>
      </c>
      <c r="AN21" s="5">
        <v>17.86</v>
      </c>
      <c r="AO21" s="5">
        <v>17.739999999999998</v>
      </c>
      <c r="AP21" s="5">
        <v>18.11</v>
      </c>
      <c r="AQ21" s="5">
        <v>18.260000000000002</v>
      </c>
      <c r="AR21" s="5">
        <v>18.190000000000001</v>
      </c>
      <c r="AS21" s="5">
        <v>18.64</v>
      </c>
      <c r="AT21" s="5">
        <v>18.04</v>
      </c>
      <c r="AU21" s="5">
        <v>17.86</v>
      </c>
      <c r="AV21" s="5">
        <v>17.739999999999998</v>
      </c>
      <c r="AW21" s="5">
        <v>18.11</v>
      </c>
      <c r="AX21" s="5">
        <v>18.260000000000002</v>
      </c>
      <c r="AY21" s="5">
        <v>18.190000000000001</v>
      </c>
      <c r="AZ21" s="5">
        <v>18.64</v>
      </c>
      <c r="BA21" s="5">
        <v>18.04</v>
      </c>
      <c r="BB21" s="5">
        <v>17.86</v>
      </c>
      <c r="BC21" s="5">
        <v>17.739999999999998</v>
      </c>
      <c r="BD21" s="5">
        <v>18.11</v>
      </c>
      <c r="BE21" s="5">
        <v>18.260000000000002</v>
      </c>
      <c r="BF21" s="5">
        <v>18.190000000000001</v>
      </c>
      <c r="BG21" s="5">
        <v>18.64</v>
      </c>
      <c r="BH21" s="5">
        <v>18.04</v>
      </c>
      <c r="BI21" s="5">
        <v>17.86</v>
      </c>
      <c r="BJ21" s="5">
        <v>17.739999999999998</v>
      </c>
      <c r="BK21" s="5">
        <v>18.11</v>
      </c>
      <c r="BL21" s="5">
        <v>18.260000000000002</v>
      </c>
      <c r="BM21" s="2"/>
      <c r="BN21" s="5">
        <f t="shared" si="0"/>
        <v>22.754285714285711</v>
      </c>
      <c r="BO21">
        <v>32.6</v>
      </c>
      <c r="BP21" s="5">
        <f t="shared" si="1"/>
        <v>9.8457142857142905</v>
      </c>
    </row>
    <row r="22" spans="1:68" x14ac:dyDescent="0.25">
      <c r="A22" s="4">
        <v>100</v>
      </c>
      <c r="B22" s="5">
        <v>40.56</v>
      </c>
      <c r="C22" s="5">
        <v>36.44</v>
      </c>
      <c r="D22" s="5">
        <v>31.94</v>
      </c>
      <c r="E22" s="5">
        <v>28.63</v>
      </c>
      <c r="F22" s="5">
        <v>24.14</v>
      </c>
      <c r="G22" s="5">
        <v>20.65</v>
      </c>
      <c r="H22" s="5">
        <v>19.79</v>
      </c>
      <c r="I22" s="5">
        <v>40.56</v>
      </c>
      <c r="J22" s="5">
        <v>36.44</v>
      </c>
      <c r="K22" s="5">
        <v>31.94</v>
      </c>
      <c r="L22" s="5">
        <v>28.63</v>
      </c>
      <c r="M22" s="5">
        <v>24.14</v>
      </c>
      <c r="N22" s="5">
        <v>20.65</v>
      </c>
      <c r="O22" s="5">
        <v>19.79</v>
      </c>
      <c r="P22" s="5">
        <v>40.56</v>
      </c>
      <c r="Q22" s="5">
        <v>36.44</v>
      </c>
      <c r="R22" s="5">
        <v>31.94</v>
      </c>
      <c r="S22" s="5">
        <v>28.63</v>
      </c>
      <c r="T22" s="5">
        <v>24.14</v>
      </c>
      <c r="U22" s="5">
        <v>20.65</v>
      </c>
      <c r="V22" s="5">
        <v>19.79</v>
      </c>
      <c r="W22" s="5">
        <v>40.56</v>
      </c>
      <c r="X22" s="5">
        <v>36.44</v>
      </c>
      <c r="Y22" s="5">
        <v>31.94</v>
      </c>
      <c r="Z22" s="5">
        <v>28.63</v>
      </c>
      <c r="AA22" s="5">
        <v>24.14</v>
      </c>
      <c r="AB22" s="5">
        <v>20.65</v>
      </c>
      <c r="AC22" s="5">
        <v>19.79</v>
      </c>
      <c r="AD22" s="5">
        <v>18.29</v>
      </c>
      <c r="AE22" s="5">
        <v>18.47</v>
      </c>
      <c r="AF22" s="5">
        <v>18.21</v>
      </c>
      <c r="AG22" s="5">
        <v>17.82</v>
      </c>
      <c r="AH22" s="5">
        <v>17.62</v>
      </c>
      <c r="AI22" s="5">
        <v>17.41</v>
      </c>
      <c r="AJ22" s="5">
        <v>17.73</v>
      </c>
      <c r="AK22" s="5">
        <v>18.29</v>
      </c>
      <c r="AL22" s="5">
        <v>18.47</v>
      </c>
      <c r="AM22" s="5">
        <v>18.21</v>
      </c>
      <c r="AN22" s="5">
        <v>17.82</v>
      </c>
      <c r="AO22" s="5">
        <v>17.62</v>
      </c>
      <c r="AP22" s="5">
        <v>17.41</v>
      </c>
      <c r="AQ22" s="5">
        <v>17.73</v>
      </c>
      <c r="AR22" s="5">
        <v>18.29</v>
      </c>
      <c r="AS22" s="5">
        <v>18.47</v>
      </c>
      <c r="AT22" s="5">
        <v>18.21</v>
      </c>
      <c r="AU22" s="5">
        <v>17.82</v>
      </c>
      <c r="AV22" s="5">
        <v>17.62</v>
      </c>
      <c r="AW22" s="5">
        <v>17.41</v>
      </c>
      <c r="AX22" s="5">
        <v>17.73</v>
      </c>
      <c r="AY22" s="5">
        <v>18.29</v>
      </c>
      <c r="AZ22" s="5">
        <v>18.47</v>
      </c>
      <c r="BA22" s="5">
        <v>18.21</v>
      </c>
      <c r="BB22" s="5">
        <v>17.82</v>
      </c>
      <c r="BC22" s="5">
        <v>17.62</v>
      </c>
      <c r="BD22" s="5">
        <v>17.41</v>
      </c>
      <c r="BE22" s="5">
        <v>17.73</v>
      </c>
      <c r="BF22" s="5">
        <v>18.29</v>
      </c>
      <c r="BG22" s="5">
        <v>18.47</v>
      </c>
      <c r="BH22" s="5">
        <v>18.21</v>
      </c>
      <c r="BI22" s="5">
        <v>17.82</v>
      </c>
      <c r="BJ22" s="5">
        <v>17.62</v>
      </c>
      <c r="BK22" s="5">
        <v>17.41</v>
      </c>
      <c r="BL22" s="5">
        <v>17.73</v>
      </c>
      <c r="BM22" s="2"/>
      <c r="BN22" s="5">
        <f t="shared" si="0"/>
        <v>22.799206349206351</v>
      </c>
      <c r="BO22">
        <v>32.6</v>
      </c>
      <c r="BP22" s="5">
        <f t="shared" si="1"/>
        <v>9.8007936507936506</v>
      </c>
    </row>
    <row r="23" spans="1:68" x14ac:dyDescent="0.25">
      <c r="A23" s="4">
        <v>105</v>
      </c>
      <c r="B23" s="5">
        <v>40.299999999999997</v>
      </c>
      <c r="C23" s="5">
        <v>35.65</v>
      </c>
      <c r="D23" s="5">
        <v>32.01</v>
      </c>
      <c r="E23" s="5">
        <v>28.07</v>
      </c>
      <c r="F23" s="5">
        <v>24.27</v>
      </c>
      <c r="G23" s="5">
        <v>19.93</v>
      </c>
      <c r="H23" s="5">
        <v>19.05</v>
      </c>
      <c r="I23" s="5">
        <v>40.299999999999997</v>
      </c>
      <c r="J23" s="5">
        <v>35.65</v>
      </c>
      <c r="K23" s="5">
        <v>32.01</v>
      </c>
      <c r="L23" s="5">
        <v>28.07</v>
      </c>
      <c r="M23" s="5">
        <v>24.27</v>
      </c>
      <c r="N23" s="5">
        <v>19.93</v>
      </c>
      <c r="O23" s="5">
        <v>19.05</v>
      </c>
      <c r="P23" s="5">
        <v>40.299999999999997</v>
      </c>
      <c r="Q23" s="5">
        <v>35.65</v>
      </c>
      <c r="R23" s="5">
        <v>32.01</v>
      </c>
      <c r="S23" s="5">
        <v>28.07</v>
      </c>
      <c r="T23" s="5">
        <v>24.27</v>
      </c>
      <c r="U23" s="5">
        <v>19.93</v>
      </c>
      <c r="V23" s="5">
        <v>19.05</v>
      </c>
      <c r="W23" s="5">
        <v>40.299999999999997</v>
      </c>
      <c r="X23" s="5">
        <v>35.65</v>
      </c>
      <c r="Y23" s="5">
        <v>32.01</v>
      </c>
      <c r="Z23" s="5">
        <v>28.07</v>
      </c>
      <c r="AA23" s="5">
        <v>24.27</v>
      </c>
      <c r="AB23" s="5">
        <v>19.93</v>
      </c>
      <c r="AC23" s="5">
        <v>19.05</v>
      </c>
      <c r="AD23" s="5">
        <v>18.39</v>
      </c>
      <c r="AE23" s="5">
        <v>18.71</v>
      </c>
      <c r="AF23" s="5">
        <v>18.12</v>
      </c>
      <c r="AG23" s="5">
        <v>18.39</v>
      </c>
      <c r="AH23" s="5">
        <v>18.11</v>
      </c>
      <c r="AI23" s="5">
        <v>17.89</v>
      </c>
      <c r="AJ23" s="5">
        <v>18.170000000000002</v>
      </c>
      <c r="AK23" s="5">
        <v>18.39</v>
      </c>
      <c r="AL23" s="5">
        <v>18.71</v>
      </c>
      <c r="AM23" s="5">
        <v>18.12</v>
      </c>
      <c r="AN23" s="5">
        <v>18.39</v>
      </c>
      <c r="AO23" s="5">
        <v>18.11</v>
      </c>
      <c r="AP23" s="5">
        <v>17.89</v>
      </c>
      <c r="AQ23" s="5">
        <v>18.170000000000002</v>
      </c>
      <c r="AR23" s="5">
        <v>18.39</v>
      </c>
      <c r="AS23" s="5">
        <v>18.71</v>
      </c>
      <c r="AT23" s="5">
        <v>18.12</v>
      </c>
      <c r="AU23" s="5">
        <v>18.39</v>
      </c>
      <c r="AV23" s="5">
        <v>18.11</v>
      </c>
      <c r="AW23" s="5">
        <v>17.89</v>
      </c>
      <c r="AX23" s="5">
        <v>18.170000000000002</v>
      </c>
      <c r="AY23" s="5">
        <v>18.39</v>
      </c>
      <c r="AZ23" s="5">
        <v>18.71</v>
      </c>
      <c r="BA23" s="5">
        <v>18.12</v>
      </c>
      <c r="BB23" s="5">
        <v>18.39</v>
      </c>
      <c r="BC23" s="5">
        <v>18.11</v>
      </c>
      <c r="BD23" s="5">
        <v>17.89</v>
      </c>
      <c r="BE23" s="5">
        <v>18.170000000000002</v>
      </c>
      <c r="BF23" s="5">
        <v>18.39</v>
      </c>
      <c r="BG23" s="5">
        <v>18.71</v>
      </c>
      <c r="BH23" s="5">
        <v>18.12</v>
      </c>
      <c r="BI23" s="5">
        <v>18.39</v>
      </c>
      <c r="BJ23" s="5">
        <v>18.11</v>
      </c>
      <c r="BK23" s="5">
        <v>17.89</v>
      </c>
      <c r="BL23" s="5">
        <v>18.170000000000002</v>
      </c>
      <c r="BM23" s="2"/>
      <c r="BN23" s="5">
        <f t="shared" si="0"/>
        <v>22.793968253968259</v>
      </c>
      <c r="BO23">
        <v>32.6</v>
      </c>
      <c r="BP23" s="5">
        <f t="shared" si="1"/>
        <v>9.8060317460317421</v>
      </c>
    </row>
    <row r="24" spans="1:68" x14ac:dyDescent="0.25">
      <c r="A24" s="4">
        <v>110</v>
      </c>
      <c r="B24" s="5">
        <v>39.979999999999997</v>
      </c>
      <c r="C24" s="5">
        <v>36.56</v>
      </c>
      <c r="D24" s="5">
        <v>31.89</v>
      </c>
      <c r="E24" s="5">
        <v>29.58</v>
      </c>
      <c r="F24" s="5">
        <v>24.12</v>
      </c>
      <c r="G24" s="5">
        <v>20.6</v>
      </c>
      <c r="H24" s="5">
        <v>19.87</v>
      </c>
      <c r="I24" s="5">
        <v>39.979999999999997</v>
      </c>
      <c r="J24" s="5">
        <v>36.56</v>
      </c>
      <c r="K24" s="5">
        <v>31.89</v>
      </c>
      <c r="L24" s="5">
        <v>29.58</v>
      </c>
      <c r="M24" s="5">
        <v>24.12</v>
      </c>
      <c r="N24" s="5">
        <v>20.6</v>
      </c>
      <c r="O24" s="5">
        <v>19.87</v>
      </c>
      <c r="P24" s="5">
        <v>39.979999999999997</v>
      </c>
      <c r="Q24" s="5">
        <v>36.56</v>
      </c>
      <c r="R24" s="5">
        <v>31.89</v>
      </c>
      <c r="S24" s="5">
        <v>29.58</v>
      </c>
      <c r="T24" s="5">
        <v>24.12</v>
      </c>
      <c r="U24" s="5">
        <v>20.6</v>
      </c>
      <c r="V24" s="5">
        <v>19.87</v>
      </c>
      <c r="W24" s="5">
        <v>39.979999999999997</v>
      </c>
      <c r="X24" s="5">
        <v>36.56</v>
      </c>
      <c r="Y24" s="5">
        <v>31.89</v>
      </c>
      <c r="Z24" s="5">
        <v>29.58</v>
      </c>
      <c r="AA24" s="5">
        <v>24.12</v>
      </c>
      <c r="AB24" s="5">
        <v>20.6</v>
      </c>
      <c r="AC24" s="5">
        <v>19.87</v>
      </c>
      <c r="AD24" s="5">
        <v>18.13</v>
      </c>
      <c r="AE24" s="5">
        <v>18.43</v>
      </c>
      <c r="AF24" s="5">
        <v>18.04</v>
      </c>
      <c r="AG24" s="5">
        <v>17.61</v>
      </c>
      <c r="AH24" s="5">
        <v>17.55</v>
      </c>
      <c r="AI24" s="5">
        <v>17.54</v>
      </c>
      <c r="AJ24" s="5">
        <v>17.79</v>
      </c>
      <c r="AK24" s="5">
        <v>18.13</v>
      </c>
      <c r="AL24" s="5">
        <v>18.43</v>
      </c>
      <c r="AM24" s="5">
        <v>18.04</v>
      </c>
      <c r="AN24" s="5">
        <v>17.61</v>
      </c>
      <c r="AO24" s="5">
        <v>17.55</v>
      </c>
      <c r="AP24" s="5">
        <v>17.54</v>
      </c>
      <c r="AQ24" s="5">
        <v>17.79</v>
      </c>
      <c r="AR24" s="5">
        <v>18.13</v>
      </c>
      <c r="AS24" s="5">
        <v>18.43</v>
      </c>
      <c r="AT24" s="5">
        <v>18.04</v>
      </c>
      <c r="AU24" s="5">
        <v>17.61</v>
      </c>
      <c r="AV24" s="5">
        <v>17.55</v>
      </c>
      <c r="AW24" s="5">
        <v>17.54</v>
      </c>
      <c r="AX24" s="5">
        <v>17.79</v>
      </c>
      <c r="AY24" s="5">
        <v>18.13</v>
      </c>
      <c r="AZ24" s="5">
        <v>18.43</v>
      </c>
      <c r="BA24" s="5">
        <v>18.04</v>
      </c>
      <c r="BB24" s="5">
        <v>17.61</v>
      </c>
      <c r="BC24" s="5">
        <v>17.55</v>
      </c>
      <c r="BD24" s="5">
        <v>17.54</v>
      </c>
      <c r="BE24" s="5">
        <v>17.79</v>
      </c>
      <c r="BF24" s="5">
        <v>18.13</v>
      </c>
      <c r="BG24" s="5">
        <v>18.43</v>
      </c>
      <c r="BH24" s="5">
        <v>18.04</v>
      </c>
      <c r="BI24" s="5">
        <v>17.61</v>
      </c>
      <c r="BJ24" s="5">
        <v>17.55</v>
      </c>
      <c r="BK24" s="5">
        <v>17.54</v>
      </c>
      <c r="BL24" s="5">
        <v>17.79</v>
      </c>
      <c r="BM24" s="2"/>
      <c r="BN24" s="5">
        <f t="shared" si="0"/>
        <v>22.791269841269838</v>
      </c>
      <c r="BO24">
        <v>32.6</v>
      </c>
      <c r="BP24" s="5">
        <f t="shared" si="1"/>
        <v>9.8087301587301639</v>
      </c>
    </row>
    <row r="25" spans="1:68" x14ac:dyDescent="0.25">
      <c r="A25" s="4">
        <v>115</v>
      </c>
      <c r="B25" s="5">
        <v>39.78</v>
      </c>
      <c r="C25" s="5">
        <v>35.82</v>
      </c>
      <c r="D25" s="5">
        <v>31.64</v>
      </c>
      <c r="E25" s="5">
        <v>27.49</v>
      </c>
      <c r="F25" s="5">
        <v>23.68</v>
      </c>
      <c r="G25" s="5">
        <v>20.2</v>
      </c>
      <c r="H25" s="5">
        <v>18.79</v>
      </c>
      <c r="I25" s="5">
        <v>39.78</v>
      </c>
      <c r="J25" s="5">
        <v>35.82</v>
      </c>
      <c r="K25" s="5">
        <v>31.64</v>
      </c>
      <c r="L25" s="5">
        <v>27.49</v>
      </c>
      <c r="M25" s="5">
        <v>23.68</v>
      </c>
      <c r="N25" s="5">
        <v>20.2</v>
      </c>
      <c r="O25" s="5">
        <v>18.79</v>
      </c>
      <c r="P25" s="5">
        <v>39.78</v>
      </c>
      <c r="Q25" s="5">
        <v>35.82</v>
      </c>
      <c r="R25" s="5">
        <v>31.64</v>
      </c>
      <c r="S25" s="5">
        <v>27.49</v>
      </c>
      <c r="T25" s="5">
        <v>23.68</v>
      </c>
      <c r="U25" s="5">
        <v>20.2</v>
      </c>
      <c r="V25" s="5">
        <v>18.79</v>
      </c>
      <c r="W25" s="5">
        <v>39.78</v>
      </c>
      <c r="X25" s="5">
        <v>35.82</v>
      </c>
      <c r="Y25" s="5">
        <v>31.64</v>
      </c>
      <c r="Z25" s="5">
        <v>27.49</v>
      </c>
      <c r="AA25" s="5">
        <v>23.68</v>
      </c>
      <c r="AB25" s="5">
        <v>20.2</v>
      </c>
      <c r="AC25" s="5">
        <v>18.79</v>
      </c>
      <c r="AD25" s="5">
        <v>18.54</v>
      </c>
      <c r="AE25" s="5">
        <v>18.88</v>
      </c>
      <c r="AF25" s="5">
        <v>17.72</v>
      </c>
      <c r="AG25" s="5">
        <v>18.21</v>
      </c>
      <c r="AH25" s="5">
        <v>17.98</v>
      </c>
      <c r="AI25" s="5">
        <v>17.84</v>
      </c>
      <c r="AJ25" s="5">
        <v>18.010000000000002</v>
      </c>
      <c r="AK25" s="5">
        <v>18.54</v>
      </c>
      <c r="AL25" s="5">
        <v>18.88</v>
      </c>
      <c r="AM25" s="5">
        <v>17.72</v>
      </c>
      <c r="AN25" s="5">
        <v>18.21</v>
      </c>
      <c r="AO25" s="5">
        <v>17.98</v>
      </c>
      <c r="AP25" s="5">
        <v>17.84</v>
      </c>
      <c r="AQ25" s="5">
        <v>18.010000000000002</v>
      </c>
      <c r="AR25" s="5">
        <v>18.54</v>
      </c>
      <c r="AS25" s="5">
        <v>18.88</v>
      </c>
      <c r="AT25" s="5">
        <v>17.72</v>
      </c>
      <c r="AU25" s="5">
        <v>18.21</v>
      </c>
      <c r="AV25" s="5">
        <v>17.98</v>
      </c>
      <c r="AW25" s="5">
        <v>17.84</v>
      </c>
      <c r="AX25" s="5">
        <v>18.010000000000002</v>
      </c>
      <c r="AY25" s="5">
        <v>18.54</v>
      </c>
      <c r="AZ25" s="5">
        <v>18.88</v>
      </c>
      <c r="BA25" s="5">
        <v>17.72</v>
      </c>
      <c r="BB25" s="5">
        <v>18.21</v>
      </c>
      <c r="BC25" s="5">
        <v>17.98</v>
      </c>
      <c r="BD25" s="5">
        <v>17.84</v>
      </c>
      <c r="BE25" s="5">
        <v>18.010000000000002</v>
      </c>
      <c r="BF25" s="5">
        <v>18.54</v>
      </c>
      <c r="BG25" s="5">
        <v>18.88</v>
      </c>
      <c r="BH25" s="5">
        <v>17.72</v>
      </c>
      <c r="BI25" s="5">
        <v>18.21</v>
      </c>
      <c r="BJ25" s="5">
        <v>17.98</v>
      </c>
      <c r="BK25" s="5">
        <v>17.84</v>
      </c>
      <c r="BL25" s="5">
        <v>18.010000000000002</v>
      </c>
      <c r="BM25" s="2"/>
      <c r="BN25" s="5">
        <f t="shared" si="0"/>
        <v>22.62698412698413</v>
      </c>
      <c r="BO25">
        <v>32.6</v>
      </c>
      <c r="BP25" s="5">
        <f t="shared" si="1"/>
        <v>9.9730158730158713</v>
      </c>
    </row>
    <row r="26" spans="1:68" x14ac:dyDescent="0.25">
      <c r="A26" s="4">
        <v>120</v>
      </c>
      <c r="B26" s="5">
        <v>38.75</v>
      </c>
      <c r="C26" s="5">
        <v>36.28</v>
      </c>
      <c r="D26" s="5">
        <v>31.13</v>
      </c>
      <c r="E26" s="5">
        <v>28.58</v>
      </c>
      <c r="F26" s="5">
        <v>23.41</v>
      </c>
      <c r="G26" s="5">
        <v>20.48</v>
      </c>
      <c r="H26" s="5">
        <v>19.57</v>
      </c>
      <c r="I26" s="5">
        <v>38.75</v>
      </c>
      <c r="J26" s="5">
        <v>36.28</v>
      </c>
      <c r="K26" s="5">
        <v>31.13</v>
      </c>
      <c r="L26" s="5">
        <v>28.58</v>
      </c>
      <c r="M26" s="5">
        <v>23.41</v>
      </c>
      <c r="N26" s="5">
        <v>20.48</v>
      </c>
      <c r="O26" s="5">
        <v>19.57</v>
      </c>
      <c r="P26" s="5">
        <v>38.75</v>
      </c>
      <c r="Q26" s="5">
        <v>36.28</v>
      </c>
      <c r="R26" s="5">
        <v>31.13</v>
      </c>
      <c r="S26" s="5">
        <v>28.58</v>
      </c>
      <c r="T26" s="5">
        <v>23.41</v>
      </c>
      <c r="U26" s="5">
        <v>20.48</v>
      </c>
      <c r="V26" s="5">
        <v>19.57</v>
      </c>
      <c r="W26" s="5">
        <v>38.75</v>
      </c>
      <c r="X26" s="5">
        <v>36.28</v>
      </c>
      <c r="Y26" s="5">
        <v>31.13</v>
      </c>
      <c r="Z26" s="5">
        <v>28.58</v>
      </c>
      <c r="AA26" s="5">
        <v>23.41</v>
      </c>
      <c r="AB26" s="5">
        <v>20.48</v>
      </c>
      <c r="AC26" s="5">
        <v>19.57</v>
      </c>
      <c r="AD26" s="5">
        <v>17.82</v>
      </c>
      <c r="AE26" s="5">
        <v>18.21</v>
      </c>
      <c r="AF26" s="5">
        <v>17.34</v>
      </c>
      <c r="AG26" s="5">
        <v>17.29</v>
      </c>
      <c r="AH26" s="5">
        <v>17.3</v>
      </c>
      <c r="AI26" s="5">
        <v>17.73</v>
      </c>
      <c r="AJ26" s="5">
        <v>17.96</v>
      </c>
      <c r="AK26" s="5">
        <v>17.82</v>
      </c>
      <c r="AL26" s="5">
        <v>18.21</v>
      </c>
      <c r="AM26" s="5">
        <v>17.34</v>
      </c>
      <c r="AN26" s="5">
        <v>17.29</v>
      </c>
      <c r="AO26" s="5">
        <v>17.3</v>
      </c>
      <c r="AP26" s="5">
        <v>17.73</v>
      </c>
      <c r="AQ26" s="5">
        <v>17.96</v>
      </c>
      <c r="AR26" s="5">
        <v>17.82</v>
      </c>
      <c r="AS26" s="5">
        <v>18.21</v>
      </c>
      <c r="AT26" s="5">
        <v>17.34</v>
      </c>
      <c r="AU26" s="5">
        <v>17.29</v>
      </c>
      <c r="AV26" s="5">
        <v>17.3</v>
      </c>
      <c r="AW26" s="5">
        <v>17.73</v>
      </c>
      <c r="AX26" s="5">
        <v>17.96</v>
      </c>
      <c r="AY26" s="5">
        <v>17.82</v>
      </c>
      <c r="AZ26" s="5">
        <v>18.21</v>
      </c>
      <c r="BA26" s="5">
        <v>17.34</v>
      </c>
      <c r="BB26" s="5">
        <v>17.29</v>
      </c>
      <c r="BC26" s="5">
        <v>17.3</v>
      </c>
      <c r="BD26" s="5">
        <v>17.73</v>
      </c>
      <c r="BE26" s="5">
        <v>17.96</v>
      </c>
      <c r="BF26" s="5">
        <v>17.82</v>
      </c>
      <c r="BG26" s="5">
        <v>18.21</v>
      </c>
      <c r="BH26" s="5">
        <v>17.34</v>
      </c>
      <c r="BI26" s="5">
        <v>17.29</v>
      </c>
      <c r="BJ26" s="5">
        <v>17.3</v>
      </c>
      <c r="BK26" s="5">
        <v>17.73</v>
      </c>
      <c r="BL26" s="5">
        <v>17.96</v>
      </c>
      <c r="BM26" s="2"/>
      <c r="BN26" s="5">
        <f t="shared" si="0"/>
        <v>22.397619047619045</v>
      </c>
      <c r="BO26">
        <v>32.6</v>
      </c>
      <c r="BP26" s="5">
        <f t="shared" si="1"/>
        <v>10.202380952380956</v>
      </c>
    </row>
    <row r="27" spans="1:68" x14ac:dyDescent="0.25">
      <c r="A27" s="4">
        <v>125</v>
      </c>
      <c r="B27" s="5">
        <v>39.17</v>
      </c>
      <c r="C27" s="5">
        <v>36.409999999999997</v>
      </c>
      <c r="D27" s="5">
        <v>31.22</v>
      </c>
      <c r="E27" s="5">
        <v>28.68</v>
      </c>
      <c r="F27" s="5">
        <v>23.17</v>
      </c>
      <c r="G27" s="5">
        <v>20.59</v>
      </c>
      <c r="H27" s="5">
        <v>19.87</v>
      </c>
      <c r="I27" s="5">
        <v>39.17</v>
      </c>
      <c r="J27" s="5">
        <v>36.409999999999997</v>
      </c>
      <c r="K27" s="5">
        <v>31.22</v>
      </c>
      <c r="L27" s="5">
        <v>28.68</v>
      </c>
      <c r="M27" s="5">
        <v>23.17</v>
      </c>
      <c r="N27" s="5">
        <v>20.59</v>
      </c>
      <c r="O27" s="5">
        <v>19.87</v>
      </c>
      <c r="P27" s="5">
        <v>39.17</v>
      </c>
      <c r="Q27" s="5">
        <v>36.409999999999997</v>
      </c>
      <c r="R27" s="5">
        <v>31.22</v>
      </c>
      <c r="S27" s="5">
        <v>28.68</v>
      </c>
      <c r="T27" s="5">
        <v>23.17</v>
      </c>
      <c r="U27" s="5">
        <v>20.59</v>
      </c>
      <c r="V27" s="5">
        <v>19.87</v>
      </c>
      <c r="W27" s="5">
        <v>39.17</v>
      </c>
      <c r="X27" s="5">
        <v>36.409999999999997</v>
      </c>
      <c r="Y27" s="5">
        <v>31.22</v>
      </c>
      <c r="Z27" s="5">
        <v>28.68</v>
      </c>
      <c r="AA27" s="5">
        <v>23.17</v>
      </c>
      <c r="AB27" s="5">
        <v>20.59</v>
      </c>
      <c r="AC27" s="5">
        <v>19.87</v>
      </c>
      <c r="AD27" s="5">
        <v>18.45</v>
      </c>
      <c r="AE27" s="5">
        <v>18.75</v>
      </c>
      <c r="AF27" s="5">
        <v>17.12</v>
      </c>
      <c r="AG27" s="5">
        <v>18.18</v>
      </c>
      <c r="AH27" s="5">
        <v>17.940000000000001</v>
      </c>
      <c r="AI27" s="5">
        <v>17.77</v>
      </c>
      <c r="AJ27" s="5">
        <v>17.989999999999998</v>
      </c>
      <c r="AK27" s="5">
        <v>18.45</v>
      </c>
      <c r="AL27" s="5">
        <v>18.75</v>
      </c>
      <c r="AM27" s="5">
        <v>17.12</v>
      </c>
      <c r="AN27" s="5">
        <v>18.18</v>
      </c>
      <c r="AO27" s="5">
        <v>17.940000000000001</v>
      </c>
      <c r="AP27" s="5">
        <v>17.77</v>
      </c>
      <c r="AQ27" s="5">
        <v>17.989999999999998</v>
      </c>
      <c r="AR27" s="5">
        <v>18.45</v>
      </c>
      <c r="AS27" s="5">
        <v>18.75</v>
      </c>
      <c r="AT27" s="5">
        <v>17.12</v>
      </c>
      <c r="AU27" s="5">
        <v>18.18</v>
      </c>
      <c r="AV27" s="5">
        <v>17.940000000000001</v>
      </c>
      <c r="AW27" s="5">
        <v>17.77</v>
      </c>
      <c r="AX27" s="5">
        <v>17.989999999999998</v>
      </c>
      <c r="AY27" s="5">
        <v>18.45</v>
      </c>
      <c r="AZ27" s="5">
        <v>18.75</v>
      </c>
      <c r="BA27" s="5">
        <v>17.12</v>
      </c>
      <c r="BB27" s="5">
        <v>18.18</v>
      </c>
      <c r="BC27" s="5">
        <v>17.940000000000001</v>
      </c>
      <c r="BD27" s="5">
        <v>17.77</v>
      </c>
      <c r="BE27" s="5">
        <v>17.989999999999998</v>
      </c>
      <c r="BF27" s="5">
        <v>18.45</v>
      </c>
      <c r="BG27" s="5">
        <v>18.75</v>
      </c>
      <c r="BH27" s="5">
        <v>17.12</v>
      </c>
      <c r="BI27" s="5">
        <v>18.18</v>
      </c>
      <c r="BJ27" s="5">
        <v>17.940000000000001</v>
      </c>
      <c r="BK27" s="5">
        <v>17.77</v>
      </c>
      <c r="BL27" s="5">
        <v>17.989999999999998</v>
      </c>
      <c r="BM27" s="2"/>
      <c r="BN27" s="5">
        <f t="shared" si="0"/>
        <v>22.657777777777778</v>
      </c>
      <c r="BO27">
        <v>32.6</v>
      </c>
      <c r="BP27" s="5">
        <f t="shared" si="1"/>
        <v>9.9422222222222238</v>
      </c>
    </row>
    <row r="28" spans="1:68" x14ac:dyDescent="0.25">
      <c r="A28" s="4">
        <v>130</v>
      </c>
      <c r="B28" s="5">
        <v>40.28</v>
      </c>
      <c r="C28" s="5">
        <v>35.86</v>
      </c>
      <c r="D28" s="5">
        <v>31.36</v>
      </c>
      <c r="E28" s="5">
        <v>28.35</v>
      </c>
      <c r="F28" s="5">
        <v>23.19</v>
      </c>
      <c r="G28" s="5">
        <v>20.12</v>
      </c>
      <c r="H28" s="5">
        <v>19.149999999999999</v>
      </c>
      <c r="I28" s="5">
        <v>40.28</v>
      </c>
      <c r="J28" s="5">
        <v>35.86</v>
      </c>
      <c r="K28" s="5">
        <v>31.36</v>
      </c>
      <c r="L28" s="5">
        <v>28.35</v>
      </c>
      <c r="M28" s="5">
        <v>23.19</v>
      </c>
      <c r="N28" s="5">
        <v>20.12</v>
      </c>
      <c r="O28" s="5">
        <v>19.149999999999999</v>
      </c>
      <c r="P28" s="5">
        <v>40.28</v>
      </c>
      <c r="Q28" s="5">
        <v>35.86</v>
      </c>
      <c r="R28" s="5">
        <v>31.36</v>
      </c>
      <c r="S28" s="5">
        <v>28.35</v>
      </c>
      <c r="T28" s="5">
        <v>23.19</v>
      </c>
      <c r="U28" s="5">
        <v>20.12</v>
      </c>
      <c r="V28" s="5">
        <v>19.149999999999999</v>
      </c>
      <c r="W28" s="5">
        <v>40.28</v>
      </c>
      <c r="X28" s="5">
        <v>35.86</v>
      </c>
      <c r="Y28" s="5">
        <v>31.36</v>
      </c>
      <c r="Z28" s="5">
        <v>28.35</v>
      </c>
      <c r="AA28" s="5">
        <v>23.19</v>
      </c>
      <c r="AB28" s="5">
        <v>20.12</v>
      </c>
      <c r="AC28" s="5">
        <v>19.149999999999999</v>
      </c>
      <c r="AD28" s="5">
        <v>17.7</v>
      </c>
      <c r="AE28" s="5">
        <v>18.149999999999999</v>
      </c>
      <c r="AF28" s="5">
        <v>17.2</v>
      </c>
      <c r="AG28" s="5">
        <v>17.510000000000002</v>
      </c>
      <c r="AH28" s="5">
        <v>17.489999999999998</v>
      </c>
      <c r="AI28" s="5">
        <v>17.64</v>
      </c>
      <c r="AJ28" s="5">
        <v>17.89</v>
      </c>
      <c r="AK28" s="5">
        <v>17.7</v>
      </c>
      <c r="AL28" s="5">
        <v>18.149999999999999</v>
      </c>
      <c r="AM28" s="5">
        <v>17.2</v>
      </c>
      <c r="AN28" s="5">
        <v>17.510000000000002</v>
      </c>
      <c r="AO28" s="5">
        <v>17.489999999999998</v>
      </c>
      <c r="AP28" s="5">
        <v>17.64</v>
      </c>
      <c r="AQ28" s="5">
        <v>17.89</v>
      </c>
      <c r="AR28" s="5">
        <v>17.7</v>
      </c>
      <c r="AS28" s="5">
        <v>18.149999999999999</v>
      </c>
      <c r="AT28" s="5">
        <v>17.2</v>
      </c>
      <c r="AU28" s="5">
        <v>17.510000000000002</v>
      </c>
      <c r="AV28" s="5">
        <v>17.489999999999998</v>
      </c>
      <c r="AW28" s="5">
        <v>17.64</v>
      </c>
      <c r="AX28" s="5">
        <v>17.89</v>
      </c>
      <c r="AY28" s="5">
        <v>17.7</v>
      </c>
      <c r="AZ28" s="5">
        <v>18.149999999999999</v>
      </c>
      <c r="BA28" s="5">
        <v>17.2</v>
      </c>
      <c r="BB28" s="5">
        <v>17.510000000000002</v>
      </c>
      <c r="BC28" s="5">
        <v>17.489999999999998</v>
      </c>
      <c r="BD28" s="5">
        <v>17.64</v>
      </c>
      <c r="BE28" s="5">
        <v>17.89</v>
      </c>
      <c r="BF28" s="5">
        <v>17.7</v>
      </c>
      <c r="BG28" s="5">
        <v>18.149999999999999</v>
      </c>
      <c r="BH28" s="5">
        <v>17.2</v>
      </c>
      <c r="BI28" s="5">
        <v>17.510000000000002</v>
      </c>
      <c r="BJ28" s="5">
        <v>17.489999999999998</v>
      </c>
      <c r="BK28" s="5">
        <v>17.64</v>
      </c>
      <c r="BL28" s="5">
        <v>17.89</v>
      </c>
      <c r="BM28" s="2"/>
      <c r="BN28" s="5">
        <f t="shared" si="0"/>
        <v>22.399047619047643</v>
      </c>
      <c r="BO28">
        <v>32.6</v>
      </c>
      <c r="BP28" s="5">
        <f t="shared" si="1"/>
        <v>10.200952380952359</v>
      </c>
    </row>
    <row r="29" spans="1:68" x14ac:dyDescent="0.25">
      <c r="A29" s="4">
        <v>135</v>
      </c>
      <c r="B29" s="5">
        <v>40.29</v>
      </c>
      <c r="C29" s="5">
        <v>36.79</v>
      </c>
      <c r="D29" s="5">
        <v>31.57</v>
      </c>
      <c r="E29" s="5">
        <v>29.24</v>
      </c>
      <c r="F29" s="5">
        <v>23.57</v>
      </c>
      <c r="G29" s="5">
        <v>20.73</v>
      </c>
      <c r="H29" s="5">
        <v>19.86</v>
      </c>
      <c r="I29" s="5">
        <v>40.29</v>
      </c>
      <c r="J29" s="5">
        <v>36.79</v>
      </c>
      <c r="K29" s="5">
        <v>31.57</v>
      </c>
      <c r="L29" s="5">
        <v>29.24</v>
      </c>
      <c r="M29" s="5">
        <v>23.57</v>
      </c>
      <c r="N29" s="5">
        <v>20.73</v>
      </c>
      <c r="O29" s="5">
        <v>19.86</v>
      </c>
      <c r="P29" s="5">
        <v>40.29</v>
      </c>
      <c r="Q29" s="5">
        <v>36.79</v>
      </c>
      <c r="R29" s="5">
        <v>31.57</v>
      </c>
      <c r="S29" s="5">
        <v>29.24</v>
      </c>
      <c r="T29" s="5">
        <v>23.57</v>
      </c>
      <c r="U29" s="5">
        <v>20.73</v>
      </c>
      <c r="V29" s="5">
        <v>19.86</v>
      </c>
      <c r="W29" s="5">
        <v>40.29</v>
      </c>
      <c r="X29" s="5">
        <v>36.79</v>
      </c>
      <c r="Y29" s="5">
        <v>31.57</v>
      </c>
      <c r="Z29" s="5">
        <v>29.24</v>
      </c>
      <c r="AA29" s="5">
        <v>23.57</v>
      </c>
      <c r="AB29" s="5">
        <v>20.73</v>
      </c>
      <c r="AC29" s="5">
        <v>19.86</v>
      </c>
      <c r="AD29" s="5">
        <v>18.690000000000001</v>
      </c>
      <c r="AE29" s="5">
        <v>18.850000000000001</v>
      </c>
      <c r="AF29" s="5">
        <v>17.52</v>
      </c>
      <c r="AG29" s="5">
        <v>18.02</v>
      </c>
      <c r="AH29" s="5">
        <v>17.760000000000002</v>
      </c>
      <c r="AI29" s="5">
        <v>18.059999999999999</v>
      </c>
      <c r="AJ29" s="5">
        <v>18.22</v>
      </c>
      <c r="AK29" s="5">
        <v>18.690000000000001</v>
      </c>
      <c r="AL29" s="5">
        <v>18.850000000000001</v>
      </c>
      <c r="AM29" s="5">
        <v>17.52</v>
      </c>
      <c r="AN29" s="5">
        <v>18.02</v>
      </c>
      <c r="AO29" s="5">
        <v>17.760000000000002</v>
      </c>
      <c r="AP29" s="5">
        <v>18.059999999999999</v>
      </c>
      <c r="AQ29" s="5">
        <v>18.22</v>
      </c>
      <c r="AR29" s="5">
        <v>18.690000000000001</v>
      </c>
      <c r="AS29" s="5">
        <v>18.850000000000001</v>
      </c>
      <c r="AT29" s="5">
        <v>17.52</v>
      </c>
      <c r="AU29" s="5">
        <v>18.02</v>
      </c>
      <c r="AV29" s="5">
        <v>17.760000000000002</v>
      </c>
      <c r="AW29" s="5">
        <v>18.059999999999999</v>
      </c>
      <c r="AX29" s="5">
        <v>18.22</v>
      </c>
      <c r="AY29" s="5">
        <v>18.690000000000001</v>
      </c>
      <c r="AZ29" s="5">
        <v>18.850000000000001</v>
      </c>
      <c r="BA29" s="5">
        <v>17.52</v>
      </c>
      <c r="BB29" s="5">
        <v>18.02</v>
      </c>
      <c r="BC29" s="5">
        <v>17.760000000000002</v>
      </c>
      <c r="BD29" s="5">
        <v>18.059999999999999</v>
      </c>
      <c r="BE29" s="5">
        <v>18.22</v>
      </c>
      <c r="BF29" s="5">
        <v>18.690000000000001</v>
      </c>
      <c r="BG29" s="5">
        <v>18.850000000000001</v>
      </c>
      <c r="BH29" s="5">
        <v>17.52</v>
      </c>
      <c r="BI29" s="5">
        <v>18.02</v>
      </c>
      <c r="BJ29" s="5">
        <v>17.760000000000002</v>
      </c>
      <c r="BK29" s="5">
        <v>18.059999999999999</v>
      </c>
      <c r="BL29" s="5">
        <v>18.22</v>
      </c>
      <c r="BM29" s="2"/>
      <c r="BN29" s="5">
        <f t="shared" si="0"/>
        <v>22.917460317460318</v>
      </c>
      <c r="BO29">
        <v>32.6</v>
      </c>
      <c r="BP29" s="5">
        <f t="shared" si="1"/>
        <v>9.6825396825396837</v>
      </c>
    </row>
    <row r="30" spans="1:68" x14ac:dyDescent="0.25">
      <c r="A30" s="4">
        <v>140</v>
      </c>
      <c r="B30" s="5">
        <v>40.39</v>
      </c>
      <c r="C30" s="5">
        <v>35.89</v>
      </c>
      <c r="D30" s="5">
        <v>31.67</v>
      </c>
      <c r="E30" s="5">
        <v>28.06</v>
      </c>
      <c r="F30" s="5">
        <v>23.66</v>
      </c>
      <c r="G30" s="5">
        <v>20.2</v>
      </c>
      <c r="H30" s="5">
        <v>18.89</v>
      </c>
      <c r="I30" s="5">
        <v>40.39</v>
      </c>
      <c r="J30" s="5">
        <v>35.89</v>
      </c>
      <c r="K30" s="5">
        <v>31.67</v>
      </c>
      <c r="L30" s="5">
        <v>28.06</v>
      </c>
      <c r="M30" s="5">
        <v>23.66</v>
      </c>
      <c r="N30" s="5">
        <v>20.2</v>
      </c>
      <c r="O30" s="5">
        <v>18.89</v>
      </c>
      <c r="P30" s="5">
        <v>40.39</v>
      </c>
      <c r="Q30" s="5">
        <v>35.89</v>
      </c>
      <c r="R30" s="5">
        <v>31.67</v>
      </c>
      <c r="S30" s="5">
        <v>28.06</v>
      </c>
      <c r="T30" s="5">
        <v>23.66</v>
      </c>
      <c r="U30" s="5">
        <v>20.2</v>
      </c>
      <c r="V30" s="5">
        <v>18.89</v>
      </c>
      <c r="W30" s="5">
        <v>40.39</v>
      </c>
      <c r="X30" s="5">
        <v>35.89</v>
      </c>
      <c r="Y30" s="5">
        <v>31.67</v>
      </c>
      <c r="Z30" s="5">
        <v>28.06</v>
      </c>
      <c r="AA30" s="5">
        <v>23.66</v>
      </c>
      <c r="AB30" s="5">
        <v>20.2</v>
      </c>
      <c r="AC30" s="5">
        <v>18.89</v>
      </c>
      <c r="AD30" s="5">
        <v>17.82</v>
      </c>
      <c r="AE30" s="5">
        <v>18.149999999999999</v>
      </c>
      <c r="AF30" s="5">
        <v>17.489999999999998</v>
      </c>
      <c r="AG30" s="5">
        <v>17.89</v>
      </c>
      <c r="AH30" s="5">
        <v>17.86</v>
      </c>
      <c r="AI30" s="5">
        <v>17.149999999999999</v>
      </c>
      <c r="AJ30" s="5">
        <v>17.47</v>
      </c>
      <c r="AK30" s="5">
        <v>17.82</v>
      </c>
      <c r="AL30" s="5">
        <v>18.149999999999999</v>
      </c>
      <c r="AM30" s="5">
        <v>17.489999999999998</v>
      </c>
      <c r="AN30" s="5">
        <v>17.89</v>
      </c>
      <c r="AO30" s="5">
        <v>17.86</v>
      </c>
      <c r="AP30" s="5">
        <v>17.149999999999999</v>
      </c>
      <c r="AQ30" s="5">
        <v>17.47</v>
      </c>
      <c r="AR30" s="5">
        <v>17.82</v>
      </c>
      <c r="AS30" s="5">
        <v>18.149999999999999</v>
      </c>
      <c r="AT30" s="5">
        <v>17.489999999999998</v>
      </c>
      <c r="AU30" s="5">
        <v>17.89</v>
      </c>
      <c r="AV30" s="5">
        <v>17.86</v>
      </c>
      <c r="AW30" s="5">
        <v>17.149999999999999</v>
      </c>
      <c r="AX30" s="5">
        <v>17.47</v>
      </c>
      <c r="AY30" s="5">
        <v>17.82</v>
      </c>
      <c r="AZ30" s="5">
        <v>18.149999999999999</v>
      </c>
      <c r="BA30" s="5">
        <v>17.489999999999998</v>
      </c>
      <c r="BB30" s="5">
        <v>17.89</v>
      </c>
      <c r="BC30" s="5">
        <v>17.86</v>
      </c>
      <c r="BD30" s="5">
        <v>17.149999999999999</v>
      </c>
      <c r="BE30" s="5">
        <v>17.47</v>
      </c>
      <c r="BF30" s="5">
        <v>17.82</v>
      </c>
      <c r="BG30" s="5">
        <v>18.149999999999999</v>
      </c>
      <c r="BH30" s="5">
        <v>17.489999999999998</v>
      </c>
      <c r="BI30" s="5">
        <v>17.89</v>
      </c>
      <c r="BJ30" s="5">
        <v>17.86</v>
      </c>
      <c r="BK30" s="5">
        <v>17.149999999999999</v>
      </c>
      <c r="BL30" s="5">
        <v>17.47</v>
      </c>
      <c r="BM30" s="2"/>
      <c r="BN30" s="5">
        <f t="shared" si="0"/>
        <v>22.447460317460326</v>
      </c>
      <c r="BO30">
        <v>32.6</v>
      </c>
      <c r="BP30" s="5">
        <f t="shared" si="1"/>
        <v>10.152539682539675</v>
      </c>
    </row>
    <row r="31" spans="1:68" x14ac:dyDescent="0.25">
      <c r="A31" s="4">
        <v>145</v>
      </c>
      <c r="B31" s="5">
        <v>40.58</v>
      </c>
      <c r="C31" s="5">
        <v>36.54</v>
      </c>
      <c r="D31" s="5">
        <v>31.83</v>
      </c>
      <c r="E31" s="5">
        <v>28.94</v>
      </c>
      <c r="F31" s="5">
        <v>23.74</v>
      </c>
      <c r="G31" s="5">
        <v>20.440000000000001</v>
      </c>
      <c r="H31" s="5">
        <v>19.59</v>
      </c>
      <c r="I31" s="5">
        <v>40.58</v>
      </c>
      <c r="J31" s="5">
        <v>36.54</v>
      </c>
      <c r="K31" s="5">
        <v>31.83</v>
      </c>
      <c r="L31" s="5">
        <v>28.94</v>
      </c>
      <c r="M31" s="5">
        <v>23.74</v>
      </c>
      <c r="N31" s="5">
        <v>20.440000000000001</v>
      </c>
      <c r="O31" s="5">
        <v>19.59</v>
      </c>
      <c r="P31" s="5">
        <v>40.58</v>
      </c>
      <c r="Q31" s="5">
        <v>36.54</v>
      </c>
      <c r="R31" s="5">
        <v>31.83</v>
      </c>
      <c r="S31" s="5">
        <v>28.94</v>
      </c>
      <c r="T31" s="5">
        <v>23.74</v>
      </c>
      <c r="U31" s="5">
        <v>20.440000000000001</v>
      </c>
      <c r="V31" s="5">
        <v>19.59</v>
      </c>
      <c r="W31" s="5">
        <v>40.58</v>
      </c>
      <c r="X31" s="5">
        <v>36.54</v>
      </c>
      <c r="Y31" s="5">
        <v>31.83</v>
      </c>
      <c r="Z31" s="5">
        <v>28.94</v>
      </c>
      <c r="AA31" s="5">
        <v>23.74</v>
      </c>
      <c r="AB31" s="5">
        <v>20.440000000000001</v>
      </c>
      <c r="AC31" s="5">
        <v>19.59</v>
      </c>
      <c r="AD31" s="5">
        <v>18.55</v>
      </c>
      <c r="AE31" s="5">
        <v>18.7</v>
      </c>
      <c r="AF31" s="5">
        <v>17.71</v>
      </c>
      <c r="AG31" s="5">
        <v>17.93</v>
      </c>
      <c r="AH31" s="5">
        <v>17.7</v>
      </c>
      <c r="AI31" s="5">
        <v>17.97</v>
      </c>
      <c r="AJ31" s="5">
        <v>18.190000000000001</v>
      </c>
      <c r="AK31" s="5">
        <v>18.55</v>
      </c>
      <c r="AL31" s="5">
        <v>18.7</v>
      </c>
      <c r="AM31" s="5">
        <v>17.71</v>
      </c>
      <c r="AN31" s="5">
        <v>17.93</v>
      </c>
      <c r="AO31" s="5">
        <v>17.7</v>
      </c>
      <c r="AP31" s="5">
        <v>17.97</v>
      </c>
      <c r="AQ31" s="5">
        <v>18.190000000000001</v>
      </c>
      <c r="AR31" s="5">
        <v>18.55</v>
      </c>
      <c r="AS31" s="5">
        <v>18.7</v>
      </c>
      <c r="AT31" s="5">
        <v>17.71</v>
      </c>
      <c r="AU31" s="5">
        <v>17.93</v>
      </c>
      <c r="AV31" s="5">
        <v>17.7</v>
      </c>
      <c r="AW31" s="5">
        <v>17.97</v>
      </c>
      <c r="AX31" s="5">
        <v>18.190000000000001</v>
      </c>
      <c r="AY31" s="5">
        <v>18.55</v>
      </c>
      <c r="AZ31" s="5">
        <v>18.7</v>
      </c>
      <c r="BA31" s="5">
        <v>17.71</v>
      </c>
      <c r="BB31" s="5">
        <v>17.93</v>
      </c>
      <c r="BC31" s="5">
        <v>17.7</v>
      </c>
      <c r="BD31" s="5">
        <v>17.97</v>
      </c>
      <c r="BE31" s="5">
        <v>18.190000000000001</v>
      </c>
      <c r="BF31" s="5">
        <v>18.55</v>
      </c>
      <c r="BG31" s="5">
        <v>18.7</v>
      </c>
      <c r="BH31" s="5">
        <v>17.71</v>
      </c>
      <c r="BI31" s="5">
        <v>17.93</v>
      </c>
      <c r="BJ31" s="5">
        <v>17.7</v>
      </c>
      <c r="BK31" s="5">
        <v>17.97</v>
      </c>
      <c r="BL31" s="5">
        <v>18.190000000000001</v>
      </c>
      <c r="BM31" s="2"/>
      <c r="BN31" s="5">
        <f t="shared" si="0"/>
        <v>22.863333333333355</v>
      </c>
      <c r="BO31">
        <v>32.6</v>
      </c>
      <c r="BP31" s="5">
        <f t="shared" si="1"/>
        <v>9.7366666666666468</v>
      </c>
    </row>
    <row r="32" spans="1:68" x14ac:dyDescent="0.25">
      <c r="A32" s="4">
        <v>150</v>
      </c>
      <c r="B32" s="5">
        <v>40.79</v>
      </c>
      <c r="C32" s="5">
        <v>36.78</v>
      </c>
      <c r="D32" s="5">
        <v>31.98</v>
      </c>
      <c r="E32" s="5">
        <v>29.12</v>
      </c>
      <c r="F32" s="5">
        <v>23.96</v>
      </c>
      <c r="G32" s="5">
        <v>20.8</v>
      </c>
      <c r="H32" s="5">
        <v>19.940000000000001</v>
      </c>
      <c r="I32" s="5">
        <v>40.79</v>
      </c>
      <c r="J32" s="5">
        <v>36.78</v>
      </c>
      <c r="K32" s="5">
        <v>31.98</v>
      </c>
      <c r="L32" s="5">
        <v>29.12</v>
      </c>
      <c r="M32" s="5">
        <v>23.96</v>
      </c>
      <c r="N32" s="5">
        <v>20.8</v>
      </c>
      <c r="O32" s="5">
        <v>19.940000000000001</v>
      </c>
      <c r="P32" s="5">
        <v>40.79</v>
      </c>
      <c r="Q32" s="5">
        <v>36.78</v>
      </c>
      <c r="R32" s="5">
        <v>31.98</v>
      </c>
      <c r="S32" s="5">
        <v>29.12</v>
      </c>
      <c r="T32" s="5">
        <v>23.96</v>
      </c>
      <c r="U32" s="5">
        <v>20.8</v>
      </c>
      <c r="V32" s="5">
        <v>19.940000000000001</v>
      </c>
      <c r="W32" s="5">
        <v>40.79</v>
      </c>
      <c r="X32" s="5">
        <v>36.78</v>
      </c>
      <c r="Y32" s="5">
        <v>31.98</v>
      </c>
      <c r="Z32" s="5">
        <v>29.12</v>
      </c>
      <c r="AA32" s="5">
        <v>23.96</v>
      </c>
      <c r="AB32" s="5">
        <v>20.8</v>
      </c>
      <c r="AC32" s="5">
        <v>19.940000000000001</v>
      </c>
      <c r="AD32" s="5">
        <v>17.75</v>
      </c>
      <c r="AE32" s="5">
        <v>18.170000000000002</v>
      </c>
      <c r="AF32" s="5">
        <v>17.89</v>
      </c>
      <c r="AG32" s="5">
        <v>18.329999999999998</v>
      </c>
      <c r="AH32" s="5">
        <v>18.11</v>
      </c>
      <c r="AI32" s="5">
        <v>17.350000000000001</v>
      </c>
      <c r="AJ32" s="5">
        <v>17.59</v>
      </c>
      <c r="AK32" s="5">
        <v>17.75</v>
      </c>
      <c r="AL32" s="5">
        <v>18.170000000000002</v>
      </c>
      <c r="AM32" s="5">
        <v>17.89</v>
      </c>
      <c r="AN32" s="5">
        <v>18.329999999999998</v>
      </c>
      <c r="AO32" s="5">
        <v>18.11</v>
      </c>
      <c r="AP32" s="5">
        <v>17.350000000000001</v>
      </c>
      <c r="AQ32" s="5">
        <v>17.59</v>
      </c>
      <c r="AR32" s="5">
        <v>17.75</v>
      </c>
      <c r="AS32" s="5">
        <v>18.170000000000002</v>
      </c>
      <c r="AT32" s="5">
        <v>17.89</v>
      </c>
      <c r="AU32" s="5">
        <v>18.329999999999998</v>
      </c>
      <c r="AV32" s="5">
        <v>18.11</v>
      </c>
      <c r="AW32" s="5">
        <v>17.350000000000001</v>
      </c>
      <c r="AX32" s="5">
        <v>17.59</v>
      </c>
      <c r="AY32" s="5">
        <v>17.75</v>
      </c>
      <c r="AZ32" s="5">
        <v>18.170000000000002</v>
      </c>
      <c r="BA32" s="5">
        <v>17.89</v>
      </c>
      <c r="BB32" s="5">
        <v>18.329999999999998</v>
      </c>
      <c r="BC32" s="5">
        <v>18.11</v>
      </c>
      <c r="BD32" s="5">
        <v>17.350000000000001</v>
      </c>
      <c r="BE32" s="5">
        <v>17.59</v>
      </c>
      <c r="BF32" s="5">
        <v>17.75</v>
      </c>
      <c r="BG32" s="5">
        <v>18.170000000000002</v>
      </c>
      <c r="BH32" s="5">
        <v>17.89</v>
      </c>
      <c r="BI32" s="5">
        <v>18.329999999999998</v>
      </c>
      <c r="BJ32" s="5">
        <v>18.11</v>
      </c>
      <c r="BK32" s="5">
        <v>17.350000000000001</v>
      </c>
      <c r="BL32" s="5">
        <v>17.59</v>
      </c>
      <c r="BM32" s="2"/>
      <c r="BN32" s="5">
        <f t="shared" si="0"/>
        <v>22.84809523809523</v>
      </c>
      <c r="BO32">
        <v>32.6</v>
      </c>
      <c r="BP32" s="5">
        <f t="shared" si="1"/>
        <v>9.7519047619047718</v>
      </c>
    </row>
    <row r="33" spans="1:68" x14ac:dyDescent="0.25">
      <c r="A33" s="4">
        <v>155</v>
      </c>
      <c r="B33" s="5">
        <v>40.76</v>
      </c>
      <c r="C33" s="5">
        <v>36.119999999999997</v>
      </c>
      <c r="D33" s="5">
        <v>32.21</v>
      </c>
      <c r="E33" s="5">
        <v>28.23</v>
      </c>
      <c r="F33" s="5">
        <v>24.13</v>
      </c>
      <c r="G33" s="5">
        <v>20.13</v>
      </c>
      <c r="H33" s="5">
        <v>19.22</v>
      </c>
      <c r="I33" s="5">
        <v>40.76</v>
      </c>
      <c r="J33" s="5">
        <v>36.119999999999997</v>
      </c>
      <c r="K33" s="5">
        <v>32.21</v>
      </c>
      <c r="L33" s="5">
        <v>28.23</v>
      </c>
      <c r="M33" s="5">
        <v>24.13</v>
      </c>
      <c r="N33" s="5">
        <v>20.13</v>
      </c>
      <c r="O33" s="5">
        <v>19.22</v>
      </c>
      <c r="P33" s="5">
        <v>40.76</v>
      </c>
      <c r="Q33" s="5">
        <v>36.119999999999997</v>
      </c>
      <c r="R33" s="5">
        <v>32.21</v>
      </c>
      <c r="S33" s="5">
        <v>28.23</v>
      </c>
      <c r="T33" s="5">
        <v>24.13</v>
      </c>
      <c r="U33" s="5">
        <v>20.13</v>
      </c>
      <c r="V33" s="5">
        <v>19.22</v>
      </c>
      <c r="W33" s="5">
        <v>40.76</v>
      </c>
      <c r="X33" s="5">
        <v>36.119999999999997</v>
      </c>
      <c r="Y33" s="5">
        <v>32.21</v>
      </c>
      <c r="Z33" s="5">
        <v>28.23</v>
      </c>
      <c r="AA33" s="5">
        <v>24.13</v>
      </c>
      <c r="AB33" s="5">
        <v>20.13</v>
      </c>
      <c r="AC33" s="5">
        <v>19.22</v>
      </c>
      <c r="AD33" s="5">
        <v>18.579999999999998</v>
      </c>
      <c r="AE33" s="5">
        <v>18.8</v>
      </c>
      <c r="AF33" s="5">
        <v>18.079999999999998</v>
      </c>
      <c r="AG33" s="5">
        <v>17.82</v>
      </c>
      <c r="AH33" s="5">
        <v>17.63</v>
      </c>
      <c r="AI33" s="5">
        <v>18.170000000000002</v>
      </c>
      <c r="AJ33" s="5">
        <v>18.34</v>
      </c>
      <c r="AK33" s="5">
        <v>18.579999999999998</v>
      </c>
      <c r="AL33" s="5">
        <v>18.8</v>
      </c>
      <c r="AM33" s="5">
        <v>18.079999999999998</v>
      </c>
      <c r="AN33" s="5">
        <v>17.82</v>
      </c>
      <c r="AO33" s="5">
        <v>17.63</v>
      </c>
      <c r="AP33" s="5">
        <v>18.170000000000002</v>
      </c>
      <c r="AQ33" s="5">
        <v>18.34</v>
      </c>
      <c r="AR33" s="5">
        <v>18.579999999999998</v>
      </c>
      <c r="AS33" s="5">
        <v>18.8</v>
      </c>
      <c r="AT33" s="5">
        <v>18.079999999999998</v>
      </c>
      <c r="AU33" s="5">
        <v>17.82</v>
      </c>
      <c r="AV33" s="5">
        <v>17.63</v>
      </c>
      <c r="AW33" s="5">
        <v>18.170000000000002</v>
      </c>
      <c r="AX33" s="5">
        <v>18.34</v>
      </c>
      <c r="AY33" s="5">
        <v>18.579999999999998</v>
      </c>
      <c r="AZ33" s="5">
        <v>18.8</v>
      </c>
      <c r="BA33" s="5">
        <v>18.079999999999998</v>
      </c>
      <c r="BB33" s="5">
        <v>17.82</v>
      </c>
      <c r="BC33" s="5">
        <v>17.63</v>
      </c>
      <c r="BD33" s="5">
        <v>18.170000000000002</v>
      </c>
      <c r="BE33" s="5">
        <v>18.34</v>
      </c>
      <c r="BF33" s="5">
        <v>18.579999999999998</v>
      </c>
      <c r="BG33" s="5">
        <v>18.8</v>
      </c>
      <c r="BH33" s="5">
        <v>18.079999999999998</v>
      </c>
      <c r="BI33" s="5">
        <v>17.82</v>
      </c>
      <c r="BJ33" s="5">
        <v>17.63</v>
      </c>
      <c r="BK33" s="5">
        <v>18.170000000000002</v>
      </c>
      <c r="BL33" s="5">
        <v>18.34</v>
      </c>
      <c r="BM33" s="2"/>
      <c r="BN33" s="5">
        <f t="shared" si="0"/>
        <v>22.861904761904754</v>
      </c>
      <c r="BO33">
        <v>32.6</v>
      </c>
      <c r="BP33" s="5">
        <f t="shared" si="1"/>
        <v>9.7380952380952479</v>
      </c>
    </row>
    <row r="34" spans="1:68" x14ac:dyDescent="0.25">
      <c r="A34" s="4">
        <v>160</v>
      </c>
      <c r="B34" s="5">
        <v>40.270000000000003</v>
      </c>
      <c r="C34" s="5">
        <v>36.9</v>
      </c>
      <c r="D34" s="5">
        <v>32.01</v>
      </c>
      <c r="E34" s="5">
        <v>29.51</v>
      </c>
      <c r="F34" s="5">
        <v>24.23</v>
      </c>
      <c r="G34" s="5">
        <v>20.76</v>
      </c>
      <c r="H34" s="5">
        <v>19.95</v>
      </c>
      <c r="I34" s="5">
        <v>40.270000000000003</v>
      </c>
      <c r="J34" s="5">
        <v>36.9</v>
      </c>
      <c r="K34" s="5">
        <v>32.01</v>
      </c>
      <c r="L34" s="5">
        <v>29.51</v>
      </c>
      <c r="M34" s="5">
        <v>24.23</v>
      </c>
      <c r="N34" s="5">
        <v>20.76</v>
      </c>
      <c r="O34" s="5">
        <v>19.95</v>
      </c>
      <c r="P34" s="5">
        <v>40.270000000000003</v>
      </c>
      <c r="Q34" s="5">
        <v>36.9</v>
      </c>
      <c r="R34" s="5">
        <v>32.01</v>
      </c>
      <c r="S34" s="5">
        <v>29.51</v>
      </c>
      <c r="T34" s="5">
        <v>24.23</v>
      </c>
      <c r="U34" s="5">
        <v>20.76</v>
      </c>
      <c r="V34" s="5">
        <v>19.95</v>
      </c>
      <c r="W34" s="5">
        <v>40.270000000000003</v>
      </c>
      <c r="X34" s="5">
        <v>36.9</v>
      </c>
      <c r="Y34" s="5">
        <v>32.01</v>
      </c>
      <c r="Z34" s="5">
        <v>29.51</v>
      </c>
      <c r="AA34" s="5">
        <v>24.23</v>
      </c>
      <c r="AB34" s="5">
        <v>20.76</v>
      </c>
      <c r="AC34" s="5">
        <v>19.95</v>
      </c>
      <c r="AD34" s="5">
        <v>17.68</v>
      </c>
      <c r="AE34" s="5">
        <v>18.13</v>
      </c>
      <c r="AF34" s="5">
        <v>18.2</v>
      </c>
      <c r="AG34" s="5">
        <v>18.440000000000001</v>
      </c>
      <c r="AH34" s="5">
        <v>18</v>
      </c>
      <c r="AI34" s="5">
        <v>17.3</v>
      </c>
      <c r="AJ34" s="5">
        <v>17.54</v>
      </c>
      <c r="AK34" s="5">
        <v>17.68</v>
      </c>
      <c r="AL34" s="5">
        <v>18.13</v>
      </c>
      <c r="AM34" s="5">
        <v>18.2</v>
      </c>
      <c r="AN34" s="5">
        <v>18.440000000000001</v>
      </c>
      <c r="AO34" s="5">
        <v>18</v>
      </c>
      <c r="AP34" s="5">
        <v>17.3</v>
      </c>
      <c r="AQ34" s="5">
        <v>17.54</v>
      </c>
      <c r="AR34" s="5">
        <v>17.68</v>
      </c>
      <c r="AS34" s="5">
        <v>18.13</v>
      </c>
      <c r="AT34" s="5">
        <v>18.2</v>
      </c>
      <c r="AU34" s="5">
        <v>18.440000000000001</v>
      </c>
      <c r="AV34" s="5">
        <v>18</v>
      </c>
      <c r="AW34" s="5">
        <v>17.3</v>
      </c>
      <c r="AX34" s="5">
        <v>17.54</v>
      </c>
      <c r="AY34" s="5">
        <v>17.68</v>
      </c>
      <c r="AZ34" s="5">
        <v>18.13</v>
      </c>
      <c r="BA34" s="5">
        <v>18.2</v>
      </c>
      <c r="BB34" s="5">
        <v>18.440000000000001</v>
      </c>
      <c r="BC34" s="5">
        <v>18</v>
      </c>
      <c r="BD34" s="5">
        <v>17.3</v>
      </c>
      <c r="BE34" s="5">
        <v>17.54</v>
      </c>
      <c r="BF34" s="5">
        <v>17.68</v>
      </c>
      <c r="BG34" s="5">
        <v>18.13</v>
      </c>
      <c r="BH34" s="5">
        <v>18.2</v>
      </c>
      <c r="BI34" s="5">
        <v>18.440000000000001</v>
      </c>
      <c r="BJ34" s="5">
        <v>18</v>
      </c>
      <c r="BK34" s="5">
        <v>17.3</v>
      </c>
      <c r="BL34" s="5">
        <v>17.54</v>
      </c>
      <c r="BM34" s="2"/>
      <c r="BN34" s="5">
        <f t="shared" si="0"/>
        <v>22.872539682539688</v>
      </c>
      <c r="BO34">
        <v>32.6</v>
      </c>
      <c r="BP34" s="5">
        <f t="shared" si="1"/>
        <v>9.7274603174603129</v>
      </c>
    </row>
    <row r="35" spans="1:68" x14ac:dyDescent="0.25">
      <c r="A35" s="4">
        <v>165</v>
      </c>
      <c r="B35" s="5">
        <v>40.549999999999997</v>
      </c>
      <c r="C35" s="5">
        <v>36.5</v>
      </c>
      <c r="D35" s="5">
        <v>32.14</v>
      </c>
      <c r="E35" s="5">
        <v>28.06</v>
      </c>
      <c r="F35" s="5">
        <v>24.39</v>
      </c>
      <c r="G35" s="5">
        <v>20.6</v>
      </c>
      <c r="H35" s="5">
        <v>19.14</v>
      </c>
      <c r="I35" s="5">
        <v>40.549999999999997</v>
      </c>
      <c r="J35" s="5">
        <v>36.5</v>
      </c>
      <c r="K35" s="5">
        <v>32.14</v>
      </c>
      <c r="L35" s="5">
        <v>28.06</v>
      </c>
      <c r="M35" s="5">
        <v>24.39</v>
      </c>
      <c r="N35" s="5">
        <v>20.6</v>
      </c>
      <c r="O35" s="5">
        <v>19.14</v>
      </c>
      <c r="P35" s="5">
        <v>40.549999999999997</v>
      </c>
      <c r="Q35" s="5">
        <v>36.5</v>
      </c>
      <c r="R35" s="5">
        <v>32.14</v>
      </c>
      <c r="S35" s="5">
        <v>28.06</v>
      </c>
      <c r="T35" s="5">
        <v>24.39</v>
      </c>
      <c r="U35" s="5">
        <v>20.6</v>
      </c>
      <c r="V35" s="5">
        <v>19.14</v>
      </c>
      <c r="W35" s="5">
        <v>40.549999999999997</v>
      </c>
      <c r="X35" s="5">
        <v>36.5</v>
      </c>
      <c r="Y35" s="5">
        <v>32.14</v>
      </c>
      <c r="Z35" s="5">
        <v>28.06</v>
      </c>
      <c r="AA35" s="5">
        <v>24.39</v>
      </c>
      <c r="AB35" s="5">
        <v>20.6</v>
      </c>
      <c r="AC35" s="5">
        <v>19.14</v>
      </c>
      <c r="AD35" s="5">
        <v>18.420000000000002</v>
      </c>
      <c r="AE35" s="5">
        <v>18.760000000000002</v>
      </c>
      <c r="AF35" s="5">
        <v>18.2</v>
      </c>
      <c r="AG35" s="5">
        <v>17.54</v>
      </c>
      <c r="AH35" s="5">
        <v>17.46</v>
      </c>
      <c r="AI35" s="5">
        <v>18.170000000000002</v>
      </c>
      <c r="AJ35" s="5">
        <v>18.29</v>
      </c>
      <c r="AK35" s="5">
        <v>18.420000000000002</v>
      </c>
      <c r="AL35" s="5">
        <v>18.760000000000002</v>
      </c>
      <c r="AM35" s="5">
        <v>18.2</v>
      </c>
      <c r="AN35" s="5">
        <v>17.54</v>
      </c>
      <c r="AO35" s="5">
        <v>17.46</v>
      </c>
      <c r="AP35" s="5">
        <v>18.170000000000002</v>
      </c>
      <c r="AQ35" s="5">
        <v>18.29</v>
      </c>
      <c r="AR35" s="5">
        <v>18.420000000000002</v>
      </c>
      <c r="AS35" s="5">
        <v>18.760000000000002</v>
      </c>
      <c r="AT35" s="5">
        <v>18.2</v>
      </c>
      <c r="AU35" s="5">
        <v>17.54</v>
      </c>
      <c r="AV35" s="5">
        <v>17.46</v>
      </c>
      <c r="AW35" s="5">
        <v>18.170000000000002</v>
      </c>
      <c r="AX35" s="5">
        <v>18.29</v>
      </c>
      <c r="AY35" s="5">
        <v>18.420000000000002</v>
      </c>
      <c r="AZ35" s="5">
        <v>18.760000000000002</v>
      </c>
      <c r="BA35" s="5">
        <v>18.2</v>
      </c>
      <c r="BB35" s="5">
        <v>17.54</v>
      </c>
      <c r="BC35" s="5">
        <v>17.46</v>
      </c>
      <c r="BD35" s="5">
        <v>18.170000000000002</v>
      </c>
      <c r="BE35" s="5">
        <v>18.29</v>
      </c>
      <c r="BF35" s="5">
        <v>18.420000000000002</v>
      </c>
      <c r="BG35" s="5">
        <v>18.760000000000002</v>
      </c>
      <c r="BH35" s="5">
        <v>18.2</v>
      </c>
      <c r="BI35" s="5">
        <v>17.54</v>
      </c>
      <c r="BJ35" s="5">
        <v>17.46</v>
      </c>
      <c r="BK35" s="5">
        <v>18.170000000000002</v>
      </c>
      <c r="BL35" s="5">
        <v>18.29</v>
      </c>
      <c r="BM35" s="2"/>
      <c r="BN35" s="5">
        <f t="shared" ref="BN35:BN57" si="2">AVERAGE(B35:BM35)</f>
        <v>22.852698412698416</v>
      </c>
      <c r="BO35">
        <v>32.6</v>
      </c>
      <c r="BP35" s="5">
        <f t="shared" si="1"/>
        <v>9.7473015873015854</v>
      </c>
    </row>
    <row r="36" spans="1:68" x14ac:dyDescent="0.25">
      <c r="A36" s="4">
        <v>170</v>
      </c>
      <c r="B36" s="5">
        <v>40.03</v>
      </c>
      <c r="C36" s="5">
        <v>36.65</v>
      </c>
      <c r="D36" s="5">
        <v>31.91</v>
      </c>
      <c r="E36" s="5">
        <v>28.97</v>
      </c>
      <c r="F36" s="5">
        <v>24.13</v>
      </c>
      <c r="G36" s="5">
        <v>20.53</v>
      </c>
      <c r="H36" s="5">
        <v>19.579999999999998</v>
      </c>
      <c r="I36" s="5">
        <v>40.03</v>
      </c>
      <c r="J36" s="5">
        <v>36.65</v>
      </c>
      <c r="K36" s="5">
        <v>31.91</v>
      </c>
      <c r="L36" s="5">
        <v>28.97</v>
      </c>
      <c r="M36" s="5">
        <v>24.13</v>
      </c>
      <c r="N36" s="5">
        <v>20.53</v>
      </c>
      <c r="O36" s="5">
        <v>19.579999999999998</v>
      </c>
      <c r="P36" s="5">
        <v>40.03</v>
      </c>
      <c r="Q36" s="5">
        <v>36.65</v>
      </c>
      <c r="R36" s="5">
        <v>31.91</v>
      </c>
      <c r="S36" s="5">
        <v>28.97</v>
      </c>
      <c r="T36" s="5">
        <v>24.13</v>
      </c>
      <c r="U36" s="5">
        <v>20.53</v>
      </c>
      <c r="V36" s="5">
        <v>19.579999999999998</v>
      </c>
      <c r="W36" s="5">
        <v>40.03</v>
      </c>
      <c r="X36" s="5">
        <v>36.65</v>
      </c>
      <c r="Y36" s="5">
        <v>31.91</v>
      </c>
      <c r="Z36" s="5">
        <v>28.97</v>
      </c>
      <c r="AA36" s="5">
        <v>24.13</v>
      </c>
      <c r="AB36" s="5">
        <v>20.53</v>
      </c>
      <c r="AC36" s="5">
        <v>19.579999999999998</v>
      </c>
      <c r="AD36" s="5">
        <v>17.829999999999998</v>
      </c>
      <c r="AE36" s="5">
        <v>18.09</v>
      </c>
      <c r="AF36" s="5">
        <v>17.98</v>
      </c>
      <c r="AG36" s="5">
        <v>18.36</v>
      </c>
      <c r="AH36" s="5">
        <v>18.059999999999999</v>
      </c>
      <c r="AI36" s="5">
        <v>17.25</v>
      </c>
      <c r="AJ36" s="5">
        <v>17.600000000000001</v>
      </c>
      <c r="AK36" s="5">
        <v>17.829999999999998</v>
      </c>
      <c r="AL36" s="5">
        <v>18.09</v>
      </c>
      <c r="AM36" s="5">
        <v>17.98</v>
      </c>
      <c r="AN36" s="5">
        <v>18.36</v>
      </c>
      <c r="AO36" s="5">
        <v>18.059999999999999</v>
      </c>
      <c r="AP36" s="5">
        <v>17.25</v>
      </c>
      <c r="AQ36" s="5">
        <v>17.600000000000001</v>
      </c>
      <c r="AR36" s="5">
        <v>17.829999999999998</v>
      </c>
      <c r="AS36" s="5">
        <v>18.09</v>
      </c>
      <c r="AT36" s="5">
        <v>17.98</v>
      </c>
      <c r="AU36" s="5">
        <v>18.36</v>
      </c>
      <c r="AV36" s="5">
        <v>18.059999999999999</v>
      </c>
      <c r="AW36" s="5">
        <v>17.25</v>
      </c>
      <c r="AX36" s="5">
        <v>17.600000000000001</v>
      </c>
      <c r="AY36" s="5">
        <v>17.829999999999998</v>
      </c>
      <c r="AZ36" s="5">
        <v>18.09</v>
      </c>
      <c r="BA36" s="5">
        <v>17.98</v>
      </c>
      <c r="BB36" s="5">
        <v>18.36</v>
      </c>
      <c r="BC36" s="5">
        <v>18.059999999999999</v>
      </c>
      <c r="BD36" s="5">
        <v>17.25</v>
      </c>
      <c r="BE36" s="5">
        <v>17.600000000000001</v>
      </c>
      <c r="BF36" s="5">
        <v>17.829999999999998</v>
      </c>
      <c r="BG36" s="5">
        <v>18.09</v>
      </c>
      <c r="BH36" s="5">
        <v>17.98</v>
      </c>
      <c r="BI36" s="5">
        <v>18.36</v>
      </c>
      <c r="BJ36" s="5">
        <v>18.059999999999999</v>
      </c>
      <c r="BK36" s="5">
        <v>17.25</v>
      </c>
      <c r="BL36" s="5">
        <v>17.600000000000001</v>
      </c>
      <c r="BM36" s="2"/>
      <c r="BN36" s="5">
        <f t="shared" si="2"/>
        <v>22.746825396825379</v>
      </c>
      <c r="BO36">
        <v>32.6</v>
      </c>
      <c r="BP36" s="5">
        <f t="shared" si="1"/>
        <v>9.8531746031746223</v>
      </c>
    </row>
    <row r="37" spans="1:68" x14ac:dyDescent="0.25">
      <c r="A37" s="4">
        <v>175</v>
      </c>
      <c r="B37" s="5">
        <v>39.61</v>
      </c>
      <c r="C37" s="5">
        <v>37.1</v>
      </c>
      <c r="D37" s="5">
        <v>31.75</v>
      </c>
      <c r="E37" s="5">
        <v>29.55</v>
      </c>
      <c r="F37" s="5">
        <v>23.94</v>
      </c>
      <c r="G37" s="5">
        <v>20.85</v>
      </c>
      <c r="H37" s="5">
        <v>20.14</v>
      </c>
      <c r="I37" s="5">
        <v>39.61</v>
      </c>
      <c r="J37" s="5">
        <v>37.1</v>
      </c>
      <c r="K37" s="5">
        <v>31.75</v>
      </c>
      <c r="L37" s="5">
        <v>29.55</v>
      </c>
      <c r="M37" s="5">
        <v>23.94</v>
      </c>
      <c r="N37" s="5">
        <v>20.85</v>
      </c>
      <c r="O37" s="5">
        <v>20.14</v>
      </c>
      <c r="P37" s="5">
        <v>39.61</v>
      </c>
      <c r="Q37" s="5">
        <v>37.1</v>
      </c>
      <c r="R37" s="5">
        <v>31.75</v>
      </c>
      <c r="S37" s="5">
        <v>29.55</v>
      </c>
      <c r="T37" s="5">
        <v>23.94</v>
      </c>
      <c r="U37" s="5">
        <v>20.85</v>
      </c>
      <c r="V37" s="5">
        <v>20.14</v>
      </c>
      <c r="W37" s="5">
        <v>39.61</v>
      </c>
      <c r="X37" s="5">
        <v>37.1</v>
      </c>
      <c r="Y37" s="5">
        <v>31.75</v>
      </c>
      <c r="Z37" s="5">
        <v>29.55</v>
      </c>
      <c r="AA37" s="5">
        <v>23.94</v>
      </c>
      <c r="AB37" s="5">
        <v>20.85</v>
      </c>
      <c r="AC37" s="5">
        <v>20.14</v>
      </c>
      <c r="AD37" s="5">
        <v>18.440000000000001</v>
      </c>
      <c r="AE37" s="5">
        <v>18.59</v>
      </c>
      <c r="AF37" s="5">
        <v>17.86</v>
      </c>
      <c r="AG37" s="5">
        <v>17.420000000000002</v>
      </c>
      <c r="AH37" s="5">
        <v>17.36</v>
      </c>
      <c r="AI37" s="5">
        <v>19.77</v>
      </c>
      <c r="AJ37" s="5">
        <v>18.2</v>
      </c>
      <c r="AK37" s="5">
        <v>18.440000000000001</v>
      </c>
      <c r="AL37" s="5">
        <v>18.59</v>
      </c>
      <c r="AM37" s="5">
        <v>17.86</v>
      </c>
      <c r="AN37" s="5">
        <v>17.420000000000002</v>
      </c>
      <c r="AO37" s="5">
        <v>17.36</v>
      </c>
      <c r="AP37" s="5">
        <v>19.77</v>
      </c>
      <c r="AQ37" s="5">
        <v>18.2</v>
      </c>
      <c r="AR37" s="5">
        <v>18.440000000000001</v>
      </c>
      <c r="AS37" s="5">
        <v>18.59</v>
      </c>
      <c r="AT37" s="5">
        <v>17.86</v>
      </c>
      <c r="AU37" s="5">
        <v>17.420000000000002</v>
      </c>
      <c r="AV37" s="5">
        <v>17.36</v>
      </c>
      <c r="AW37" s="5">
        <v>19.77</v>
      </c>
      <c r="AX37" s="5">
        <v>18.2</v>
      </c>
      <c r="AY37" s="5">
        <v>18.440000000000001</v>
      </c>
      <c r="AZ37" s="5">
        <v>18.59</v>
      </c>
      <c r="BA37" s="5">
        <v>17.86</v>
      </c>
      <c r="BB37" s="5">
        <v>17.420000000000002</v>
      </c>
      <c r="BC37" s="5">
        <v>17.36</v>
      </c>
      <c r="BD37" s="5">
        <v>19.77</v>
      </c>
      <c r="BE37" s="5">
        <v>18.2</v>
      </c>
      <c r="BF37" s="5">
        <v>18.440000000000001</v>
      </c>
      <c r="BG37" s="5">
        <v>18.59</v>
      </c>
      <c r="BH37" s="5">
        <v>17.86</v>
      </c>
      <c r="BI37" s="5">
        <v>17.420000000000002</v>
      </c>
      <c r="BJ37" s="5">
        <v>17.36</v>
      </c>
      <c r="BK37" s="5">
        <v>19.77</v>
      </c>
      <c r="BL37" s="5">
        <v>18.2</v>
      </c>
      <c r="BM37" s="2"/>
      <c r="BN37" s="5">
        <f t="shared" si="2"/>
        <v>23.015238095238097</v>
      </c>
      <c r="BO37">
        <v>32.6</v>
      </c>
      <c r="BP37" s="5">
        <f t="shared" si="1"/>
        <v>9.5847619047619048</v>
      </c>
    </row>
    <row r="38" spans="1:68" x14ac:dyDescent="0.25">
      <c r="A38" s="4">
        <v>180</v>
      </c>
      <c r="B38" s="5">
        <v>39.85</v>
      </c>
      <c r="C38" s="5">
        <v>36.29</v>
      </c>
      <c r="D38" s="5">
        <v>31.4</v>
      </c>
      <c r="E38" s="5">
        <v>27.83</v>
      </c>
      <c r="F38" s="5">
        <v>23.42</v>
      </c>
      <c r="G38" s="5">
        <v>20.170000000000002</v>
      </c>
      <c r="H38" s="5">
        <v>18.97</v>
      </c>
      <c r="I38" s="5">
        <v>39.85</v>
      </c>
      <c r="J38" s="5">
        <v>36.29</v>
      </c>
      <c r="K38" s="5">
        <v>31.4</v>
      </c>
      <c r="L38" s="5">
        <v>27.83</v>
      </c>
      <c r="M38" s="5">
        <v>23.42</v>
      </c>
      <c r="N38" s="5">
        <v>20.170000000000002</v>
      </c>
      <c r="O38" s="5">
        <v>18.97</v>
      </c>
      <c r="P38" s="5">
        <v>39.85</v>
      </c>
      <c r="Q38" s="5">
        <v>36.29</v>
      </c>
      <c r="R38" s="5">
        <v>31.4</v>
      </c>
      <c r="S38" s="5">
        <v>27.83</v>
      </c>
      <c r="T38" s="5">
        <v>23.42</v>
      </c>
      <c r="U38" s="5">
        <v>20.170000000000002</v>
      </c>
      <c r="V38" s="5">
        <v>18.97</v>
      </c>
      <c r="W38" s="5">
        <v>39.85</v>
      </c>
      <c r="X38" s="5">
        <v>36.29</v>
      </c>
      <c r="Y38" s="5">
        <v>31.4</v>
      </c>
      <c r="Z38" s="5">
        <v>27.83</v>
      </c>
      <c r="AA38" s="5">
        <v>23.42</v>
      </c>
      <c r="AB38" s="5">
        <v>20.170000000000002</v>
      </c>
      <c r="AC38" s="5">
        <v>18.97</v>
      </c>
      <c r="AD38" s="5">
        <v>17.649999999999999</v>
      </c>
      <c r="AE38" s="5">
        <v>18.14</v>
      </c>
      <c r="AF38" s="5">
        <v>17.28</v>
      </c>
      <c r="AG38" s="5">
        <v>18.14</v>
      </c>
      <c r="AH38" s="5">
        <v>17.940000000000001</v>
      </c>
      <c r="AI38" s="5">
        <v>18.420000000000002</v>
      </c>
      <c r="AJ38" s="5">
        <v>17.079999999999998</v>
      </c>
      <c r="AK38" s="5">
        <v>17.649999999999999</v>
      </c>
      <c r="AL38" s="5">
        <v>18.14</v>
      </c>
      <c r="AM38" s="5">
        <v>17.28</v>
      </c>
      <c r="AN38" s="5">
        <v>18.14</v>
      </c>
      <c r="AO38" s="5">
        <v>17.940000000000001</v>
      </c>
      <c r="AP38" s="5">
        <v>18.420000000000002</v>
      </c>
      <c r="AQ38" s="5">
        <v>17.079999999999998</v>
      </c>
      <c r="AR38" s="5">
        <v>17.649999999999999</v>
      </c>
      <c r="AS38" s="5">
        <v>18.14</v>
      </c>
      <c r="AT38" s="5">
        <v>17.28</v>
      </c>
      <c r="AU38" s="5">
        <v>18.14</v>
      </c>
      <c r="AV38" s="5">
        <v>17.940000000000001</v>
      </c>
      <c r="AW38" s="5">
        <v>18.420000000000002</v>
      </c>
      <c r="AX38" s="5">
        <v>17.079999999999998</v>
      </c>
      <c r="AY38" s="5">
        <v>17.649999999999999</v>
      </c>
      <c r="AZ38" s="5">
        <v>18.14</v>
      </c>
      <c r="BA38" s="5">
        <v>17.28</v>
      </c>
      <c r="BB38" s="5">
        <v>18.14</v>
      </c>
      <c r="BC38" s="5">
        <v>17.940000000000001</v>
      </c>
      <c r="BD38" s="5">
        <v>18.420000000000002</v>
      </c>
      <c r="BE38" s="5">
        <v>17.079999999999998</v>
      </c>
      <c r="BF38" s="5">
        <v>17.649999999999999</v>
      </c>
      <c r="BG38" s="5">
        <v>18.14</v>
      </c>
      <c r="BH38" s="5">
        <v>17.28</v>
      </c>
      <c r="BI38" s="5">
        <v>18.14</v>
      </c>
      <c r="BJ38" s="5">
        <v>17.940000000000001</v>
      </c>
      <c r="BK38" s="5">
        <v>18.420000000000002</v>
      </c>
      <c r="BL38" s="5">
        <v>17.079999999999998</v>
      </c>
      <c r="BM38" s="2"/>
      <c r="BN38" s="5">
        <f t="shared" si="2"/>
        <v>22.459841269841281</v>
      </c>
      <c r="BO38">
        <v>32.6</v>
      </c>
      <c r="BP38" s="5">
        <f t="shared" si="1"/>
        <v>10.140158730158721</v>
      </c>
    </row>
    <row r="39" spans="1:68" x14ac:dyDescent="0.25">
      <c r="A39" s="4">
        <v>185</v>
      </c>
      <c r="B39" s="5">
        <v>40.08</v>
      </c>
      <c r="C39" s="5">
        <v>37.03</v>
      </c>
      <c r="D39" s="5">
        <v>31.37</v>
      </c>
      <c r="E39" s="5">
        <v>29.86</v>
      </c>
      <c r="F39" s="5">
        <v>23.02</v>
      </c>
      <c r="G39" s="5">
        <v>20.71</v>
      </c>
      <c r="H39" s="5">
        <v>19.87</v>
      </c>
      <c r="I39" s="5">
        <v>40.08</v>
      </c>
      <c r="J39" s="5">
        <v>37.03</v>
      </c>
      <c r="K39" s="5">
        <v>31.37</v>
      </c>
      <c r="L39" s="5">
        <v>29.86</v>
      </c>
      <c r="M39" s="5">
        <v>23.02</v>
      </c>
      <c r="N39" s="5">
        <v>20.71</v>
      </c>
      <c r="O39" s="5">
        <v>19.87</v>
      </c>
      <c r="P39" s="5">
        <v>40.08</v>
      </c>
      <c r="Q39" s="5">
        <v>37.03</v>
      </c>
      <c r="R39" s="5">
        <v>31.37</v>
      </c>
      <c r="S39" s="5">
        <v>29.86</v>
      </c>
      <c r="T39" s="5">
        <v>23.02</v>
      </c>
      <c r="U39" s="5">
        <v>20.71</v>
      </c>
      <c r="V39" s="5">
        <v>19.87</v>
      </c>
      <c r="W39" s="5">
        <v>40.08</v>
      </c>
      <c r="X39" s="5">
        <v>37.03</v>
      </c>
      <c r="Y39" s="5">
        <v>31.37</v>
      </c>
      <c r="Z39" s="5">
        <v>29.86</v>
      </c>
      <c r="AA39" s="5">
        <v>23.02</v>
      </c>
      <c r="AB39" s="5">
        <v>20.71</v>
      </c>
      <c r="AC39" s="5">
        <v>19.87</v>
      </c>
      <c r="AD39" s="5">
        <v>18.329999999999998</v>
      </c>
      <c r="AE39" s="5">
        <v>18.48</v>
      </c>
      <c r="AF39" s="5">
        <v>17.11</v>
      </c>
      <c r="AG39" s="5">
        <v>17.62</v>
      </c>
      <c r="AH39" s="5">
        <v>17.55</v>
      </c>
      <c r="AI39" s="5">
        <v>19.579999999999998</v>
      </c>
      <c r="AJ39" s="5">
        <v>17.96</v>
      </c>
      <c r="AK39" s="5">
        <v>18.329999999999998</v>
      </c>
      <c r="AL39" s="5">
        <v>18.48</v>
      </c>
      <c r="AM39" s="5">
        <v>17.11</v>
      </c>
      <c r="AN39" s="5">
        <v>17.62</v>
      </c>
      <c r="AO39" s="5">
        <v>17.55</v>
      </c>
      <c r="AP39" s="5">
        <v>19.579999999999998</v>
      </c>
      <c r="AQ39" s="5">
        <v>17.96</v>
      </c>
      <c r="AR39" s="5">
        <v>18.329999999999998</v>
      </c>
      <c r="AS39" s="5">
        <v>18.48</v>
      </c>
      <c r="AT39" s="5">
        <v>17.11</v>
      </c>
      <c r="AU39" s="5">
        <v>17.62</v>
      </c>
      <c r="AV39" s="5">
        <v>17.55</v>
      </c>
      <c r="AW39" s="5">
        <v>19.579999999999998</v>
      </c>
      <c r="AX39" s="5">
        <v>17.96</v>
      </c>
      <c r="AY39" s="5">
        <v>18.329999999999998</v>
      </c>
      <c r="AZ39" s="5">
        <v>18.48</v>
      </c>
      <c r="BA39" s="5">
        <v>17.11</v>
      </c>
      <c r="BB39" s="5">
        <v>17.62</v>
      </c>
      <c r="BC39" s="5">
        <v>17.55</v>
      </c>
      <c r="BD39" s="5">
        <v>19.579999999999998</v>
      </c>
      <c r="BE39" s="5">
        <v>17.96</v>
      </c>
      <c r="BF39" s="5">
        <v>18.329999999999998</v>
      </c>
      <c r="BG39" s="5">
        <v>18.48</v>
      </c>
      <c r="BH39" s="5">
        <v>17.11</v>
      </c>
      <c r="BI39" s="5">
        <v>17.62</v>
      </c>
      <c r="BJ39" s="5">
        <v>17.55</v>
      </c>
      <c r="BK39" s="5">
        <v>19.579999999999998</v>
      </c>
      <c r="BL39" s="5">
        <v>17.96</v>
      </c>
      <c r="BM39" s="3"/>
      <c r="BN39" s="5">
        <f t="shared" si="2"/>
        <v>22.87158730158729</v>
      </c>
      <c r="BO39">
        <v>32.6</v>
      </c>
      <c r="BP39" s="5">
        <f t="shared" si="1"/>
        <v>9.7284126984127113</v>
      </c>
    </row>
    <row r="40" spans="1:68" x14ac:dyDescent="0.25">
      <c r="A40" s="4">
        <v>190</v>
      </c>
      <c r="B40" s="5">
        <v>40.869999999999997</v>
      </c>
      <c r="C40" s="5">
        <v>36.770000000000003</v>
      </c>
      <c r="D40" s="5">
        <v>31.53</v>
      </c>
      <c r="E40" s="5">
        <v>29.34</v>
      </c>
      <c r="F40" s="5">
        <v>23.23</v>
      </c>
      <c r="G40" s="5">
        <v>20.73</v>
      </c>
      <c r="H40" s="5">
        <v>19.579999999999998</v>
      </c>
      <c r="I40" s="5">
        <v>40.869999999999997</v>
      </c>
      <c r="J40" s="5">
        <v>36.770000000000003</v>
      </c>
      <c r="K40" s="5">
        <v>31.53</v>
      </c>
      <c r="L40" s="5">
        <v>29.34</v>
      </c>
      <c r="M40" s="5">
        <v>23.23</v>
      </c>
      <c r="N40" s="5">
        <v>20.73</v>
      </c>
      <c r="O40" s="5">
        <v>19.579999999999998</v>
      </c>
      <c r="P40" s="5">
        <v>40.869999999999997</v>
      </c>
      <c r="Q40" s="5">
        <v>36.770000000000003</v>
      </c>
      <c r="R40" s="5">
        <v>31.53</v>
      </c>
      <c r="S40" s="5">
        <v>29.34</v>
      </c>
      <c r="T40" s="5">
        <v>23.23</v>
      </c>
      <c r="U40" s="5">
        <v>20.73</v>
      </c>
      <c r="V40" s="5">
        <v>19.579999999999998</v>
      </c>
      <c r="W40" s="5">
        <v>40.869999999999997</v>
      </c>
      <c r="X40" s="5">
        <v>36.770000000000003</v>
      </c>
      <c r="Y40" s="5">
        <v>31.53</v>
      </c>
      <c r="Z40" s="5">
        <v>29.34</v>
      </c>
      <c r="AA40" s="5">
        <v>23.23</v>
      </c>
      <c r="AB40" s="5">
        <v>20.73</v>
      </c>
      <c r="AC40" s="5">
        <v>19.579999999999998</v>
      </c>
      <c r="AD40" s="5">
        <v>17.760000000000002</v>
      </c>
      <c r="AE40" s="5">
        <v>18.18</v>
      </c>
      <c r="AF40" s="5">
        <v>17.170000000000002</v>
      </c>
      <c r="AG40" s="5">
        <v>18.09</v>
      </c>
      <c r="AH40" s="5">
        <v>17.87</v>
      </c>
      <c r="AI40" s="5">
        <v>18.7</v>
      </c>
      <c r="AJ40" s="5">
        <v>17.39</v>
      </c>
      <c r="AK40" s="5">
        <v>17.760000000000002</v>
      </c>
      <c r="AL40" s="5">
        <v>18.18</v>
      </c>
      <c r="AM40" s="5">
        <v>17.170000000000002</v>
      </c>
      <c r="AN40" s="5">
        <v>18.09</v>
      </c>
      <c r="AO40" s="5">
        <v>17.87</v>
      </c>
      <c r="AP40" s="5">
        <v>18.7</v>
      </c>
      <c r="AQ40" s="5">
        <v>17.39</v>
      </c>
      <c r="AR40" s="5">
        <v>17.760000000000002</v>
      </c>
      <c r="AS40" s="5">
        <v>18.18</v>
      </c>
      <c r="AT40" s="5">
        <v>17.170000000000002</v>
      </c>
      <c r="AU40" s="5">
        <v>18.09</v>
      </c>
      <c r="AV40" s="5">
        <v>17.87</v>
      </c>
      <c r="AW40" s="5">
        <v>18.7</v>
      </c>
      <c r="AX40" s="5">
        <v>17.39</v>
      </c>
      <c r="AY40" s="5">
        <v>17.760000000000002</v>
      </c>
      <c r="AZ40" s="5">
        <v>18.18</v>
      </c>
      <c r="BA40" s="5">
        <v>17.170000000000002</v>
      </c>
      <c r="BB40" s="5">
        <v>18.09</v>
      </c>
      <c r="BC40" s="5">
        <v>17.87</v>
      </c>
      <c r="BD40" s="5">
        <v>18.7</v>
      </c>
      <c r="BE40" s="5">
        <v>17.39</v>
      </c>
      <c r="BF40" s="5">
        <v>17.760000000000002</v>
      </c>
      <c r="BG40" s="5">
        <v>18.18</v>
      </c>
      <c r="BH40" s="5">
        <v>17.170000000000002</v>
      </c>
      <c r="BI40" s="5">
        <v>18.09</v>
      </c>
      <c r="BJ40" s="5">
        <v>17.87</v>
      </c>
      <c r="BK40" s="5">
        <v>18.7</v>
      </c>
      <c r="BL40" s="5">
        <v>17.39</v>
      </c>
      <c r="BM40" s="3"/>
      <c r="BN40" s="5">
        <f t="shared" si="2"/>
        <v>22.761904761904766</v>
      </c>
      <c r="BO40">
        <v>32.6</v>
      </c>
      <c r="BP40" s="5">
        <f t="shared" si="1"/>
        <v>9.8380952380952351</v>
      </c>
    </row>
    <row r="41" spans="1:68" x14ac:dyDescent="0.25">
      <c r="A41" s="4">
        <v>195</v>
      </c>
      <c r="B41" s="5">
        <v>40.869999999999997</v>
      </c>
      <c r="C41" s="5">
        <v>36.659999999999997</v>
      </c>
      <c r="D41" s="5">
        <v>31.74</v>
      </c>
      <c r="E41" s="5">
        <v>29.09</v>
      </c>
      <c r="F41" s="5">
        <v>23.45</v>
      </c>
      <c r="G41" s="5">
        <v>20.56</v>
      </c>
      <c r="H41" s="5">
        <v>19.59</v>
      </c>
      <c r="I41" s="5">
        <v>40.869999999999997</v>
      </c>
      <c r="J41" s="5">
        <v>36.659999999999997</v>
      </c>
      <c r="K41" s="5">
        <v>31.74</v>
      </c>
      <c r="L41" s="5">
        <v>29.09</v>
      </c>
      <c r="M41" s="5">
        <v>23.45</v>
      </c>
      <c r="N41" s="5">
        <v>20.56</v>
      </c>
      <c r="O41" s="5">
        <v>19.59</v>
      </c>
      <c r="P41" s="5">
        <v>40.869999999999997</v>
      </c>
      <c r="Q41" s="5">
        <v>36.659999999999997</v>
      </c>
      <c r="R41" s="5">
        <v>31.74</v>
      </c>
      <c r="S41" s="5">
        <v>29.09</v>
      </c>
      <c r="T41" s="5">
        <v>23.45</v>
      </c>
      <c r="U41" s="5">
        <v>20.56</v>
      </c>
      <c r="V41" s="5">
        <v>19.59</v>
      </c>
      <c r="W41" s="5">
        <v>40.869999999999997</v>
      </c>
      <c r="X41" s="5">
        <v>36.659999999999997</v>
      </c>
      <c r="Y41" s="5">
        <v>31.74</v>
      </c>
      <c r="Z41" s="5">
        <v>29.09</v>
      </c>
      <c r="AA41" s="5">
        <v>23.45</v>
      </c>
      <c r="AB41" s="5">
        <v>20.56</v>
      </c>
      <c r="AC41" s="5">
        <v>19.59</v>
      </c>
      <c r="AD41" s="5">
        <v>18.36</v>
      </c>
      <c r="AE41" s="5">
        <v>18.440000000000001</v>
      </c>
      <c r="AF41" s="5">
        <v>17.329999999999998</v>
      </c>
      <c r="AG41" s="5">
        <v>17.89</v>
      </c>
      <c r="AH41" s="5">
        <v>17.78</v>
      </c>
      <c r="AI41" s="5">
        <v>19.690000000000001</v>
      </c>
      <c r="AJ41" s="5">
        <v>18.09</v>
      </c>
      <c r="AK41" s="5">
        <v>18.36</v>
      </c>
      <c r="AL41" s="5">
        <v>18.440000000000001</v>
      </c>
      <c r="AM41" s="5">
        <v>17.329999999999998</v>
      </c>
      <c r="AN41" s="5">
        <v>17.89</v>
      </c>
      <c r="AO41" s="5">
        <v>17.78</v>
      </c>
      <c r="AP41" s="5">
        <v>19.690000000000001</v>
      </c>
      <c r="AQ41" s="5">
        <v>18.09</v>
      </c>
      <c r="AR41" s="5">
        <v>18.36</v>
      </c>
      <c r="AS41" s="5">
        <v>18.440000000000001</v>
      </c>
      <c r="AT41" s="5">
        <v>17.329999999999998</v>
      </c>
      <c r="AU41" s="5">
        <v>17.89</v>
      </c>
      <c r="AV41" s="5">
        <v>17.78</v>
      </c>
      <c r="AW41" s="5">
        <v>19.690000000000001</v>
      </c>
      <c r="AX41" s="5">
        <v>18.09</v>
      </c>
      <c r="AY41" s="5">
        <v>18.36</v>
      </c>
      <c r="AZ41" s="5">
        <v>18.440000000000001</v>
      </c>
      <c r="BA41" s="5">
        <v>17.329999999999998</v>
      </c>
      <c r="BB41" s="5">
        <v>17.89</v>
      </c>
      <c r="BC41" s="5">
        <v>17.78</v>
      </c>
      <c r="BD41" s="5">
        <v>19.690000000000001</v>
      </c>
      <c r="BE41" s="5">
        <v>18.09</v>
      </c>
      <c r="BF41" s="5">
        <v>18.36</v>
      </c>
      <c r="BG41" s="5">
        <v>18.440000000000001</v>
      </c>
      <c r="BH41" s="5">
        <v>17.329999999999998</v>
      </c>
      <c r="BI41" s="5">
        <v>17.89</v>
      </c>
      <c r="BJ41" s="5">
        <v>17.78</v>
      </c>
      <c r="BK41" s="5">
        <v>19.690000000000001</v>
      </c>
      <c r="BL41" s="5">
        <v>18.09</v>
      </c>
      <c r="BM41" s="3"/>
      <c r="BN41" s="5">
        <f t="shared" si="2"/>
        <v>22.948253968253969</v>
      </c>
      <c r="BO41">
        <v>32.6</v>
      </c>
      <c r="BP41" s="5">
        <f t="shared" si="1"/>
        <v>9.6517460317460326</v>
      </c>
    </row>
    <row r="42" spans="1:68" x14ac:dyDescent="0.25">
      <c r="A42" s="4">
        <v>200</v>
      </c>
      <c r="B42" s="5">
        <v>40.700000000000003</v>
      </c>
      <c r="C42" s="5">
        <v>37.450000000000003</v>
      </c>
      <c r="D42" s="5">
        <v>31.87</v>
      </c>
      <c r="E42" s="5">
        <v>29.95</v>
      </c>
      <c r="F42" s="5">
        <v>23.73</v>
      </c>
      <c r="G42" s="5">
        <v>21.03</v>
      </c>
      <c r="H42" s="5">
        <v>20.25</v>
      </c>
      <c r="I42" s="5">
        <v>40.700000000000003</v>
      </c>
      <c r="J42" s="5">
        <v>37.450000000000003</v>
      </c>
      <c r="K42" s="5">
        <v>31.87</v>
      </c>
      <c r="L42" s="5">
        <v>29.95</v>
      </c>
      <c r="M42" s="5">
        <v>23.73</v>
      </c>
      <c r="N42" s="5">
        <v>21.03</v>
      </c>
      <c r="O42" s="5">
        <v>20.25</v>
      </c>
      <c r="P42" s="5">
        <v>40.700000000000003</v>
      </c>
      <c r="Q42" s="5">
        <v>37.450000000000003</v>
      </c>
      <c r="R42" s="5">
        <v>31.87</v>
      </c>
      <c r="S42" s="5">
        <v>29.95</v>
      </c>
      <c r="T42" s="5">
        <v>23.73</v>
      </c>
      <c r="U42" s="5">
        <v>21.03</v>
      </c>
      <c r="V42" s="5">
        <v>20.25</v>
      </c>
      <c r="W42" s="5">
        <v>40.700000000000003</v>
      </c>
      <c r="X42" s="5">
        <v>37.450000000000003</v>
      </c>
      <c r="Y42" s="5">
        <v>31.87</v>
      </c>
      <c r="Z42" s="5">
        <v>29.95</v>
      </c>
      <c r="AA42" s="5">
        <v>23.73</v>
      </c>
      <c r="AB42" s="5">
        <v>21.03</v>
      </c>
      <c r="AC42" s="5">
        <v>20.25</v>
      </c>
      <c r="AD42" s="5">
        <v>17.690000000000001</v>
      </c>
      <c r="AE42" s="5">
        <v>18.190000000000001</v>
      </c>
      <c r="AF42" s="5">
        <v>17.57</v>
      </c>
      <c r="AG42" s="5">
        <v>18.03</v>
      </c>
      <c r="AH42" s="5">
        <v>17.73</v>
      </c>
      <c r="AI42" s="5">
        <v>18.82</v>
      </c>
      <c r="AJ42" s="5">
        <v>17.2</v>
      </c>
      <c r="AK42" s="5">
        <v>17.690000000000001</v>
      </c>
      <c r="AL42" s="5">
        <v>18.190000000000001</v>
      </c>
      <c r="AM42" s="5">
        <v>17.57</v>
      </c>
      <c r="AN42" s="5">
        <v>18.03</v>
      </c>
      <c r="AO42" s="5">
        <v>17.73</v>
      </c>
      <c r="AP42" s="5">
        <v>18.82</v>
      </c>
      <c r="AQ42" s="5">
        <v>17.2</v>
      </c>
      <c r="AR42" s="5">
        <v>17.690000000000001</v>
      </c>
      <c r="AS42" s="5">
        <v>18.190000000000001</v>
      </c>
      <c r="AT42" s="5">
        <v>17.57</v>
      </c>
      <c r="AU42" s="5">
        <v>18.03</v>
      </c>
      <c r="AV42" s="5">
        <v>17.73</v>
      </c>
      <c r="AW42" s="5">
        <v>18.82</v>
      </c>
      <c r="AX42" s="5">
        <v>17.2</v>
      </c>
      <c r="AY42" s="5">
        <v>17.690000000000001</v>
      </c>
      <c r="AZ42" s="5">
        <v>18.190000000000001</v>
      </c>
      <c r="BA42" s="5">
        <v>17.57</v>
      </c>
      <c r="BB42" s="5">
        <v>18.03</v>
      </c>
      <c r="BC42" s="5">
        <v>17.73</v>
      </c>
      <c r="BD42" s="5">
        <v>18.82</v>
      </c>
      <c r="BE42" s="5">
        <v>17.2</v>
      </c>
      <c r="BF42" s="5">
        <v>17.690000000000001</v>
      </c>
      <c r="BG42" s="5">
        <v>18.190000000000001</v>
      </c>
      <c r="BH42" s="5">
        <v>17.57</v>
      </c>
      <c r="BI42" s="5">
        <v>18.03</v>
      </c>
      <c r="BJ42" s="5">
        <v>17.73</v>
      </c>
      <c r="BK42" s="5">
        <v>18.82</v>
      </c>
      <c r="BL42" s="5">
        <v>17.2</v>
      </c>
      <c r="BM42" s="3"/>
      <c r="BN42" s="5">
        <f t="shared" si="2"/>
        <v>22.953492063492074</v>
      </c>
      <c r="BO42">
        <v>32.6</v>
      </c>
      <c r="BP42" s="5">
        <f t="shared" si="1"/>
        <v>9.6465079365079269</v>
      </c>
    </row>
    <row r="43" spans="1:68" x14ac:dyDescent="0.25">
      <c r="A43" s="4">
        <v>205</v>
      </c>
      <c r="B43" s="5">
        <v>40.97</v>
      </c>
      <c r="C43" s="5">
        <v>36.200000000000003</v>
      </c>
      <c r="D43" s="5">
        <v>32.11</v>
      </c>
      <c r="E43" s="5">
        <v>27.81</v>
      </c>
      <c r="F43" s="5">
        <v>23.96</v>
      </c>
      <c r="G43" s="5">
        <v>20.260000000000002</v>
      </c>
      <c r="H43" s="5">
        <v>18.899999999999999</v>
      </c>
      <c r="I43" s="5">
        <v>40.97</v>
      </c>
      <c r="J43" s="5">
        <v>36.200000000000003</v>
      </c>
      <c r="K43" s="5">
        <v>32.11</v>
      </c>
      <c r="L43" s="5">
        <v>27.81</v>
      </c>
      <c r="M43" s="5">
        <v>23.96</v>
      </c>
      <c r="N43" s="5">
        <v>20.260000000000002</v>
      </c>
      <c r="O43" s="5">
        <v>18.899999999999999</v>
      </c>
      <c r="P43" s="5">
        <v>40.97</v>
      </c>
      <c r="Q43" s="5">
        <v>36.200000000000003</v>
      </c>
      <c r="R43" s="5">
        <v>32.11</v>
      </c>
      <c r="S43" s="5">
        <v>27.81</v>
      </c>
      <c r="T43" s="5">
        <v>23.96</v>
      </c>
      <c r="U43" s="5">
        <v>20.260000000000002</v>
      </c>
      <c r="V43" s="5">
        <v>18.899999999999999</v>
      </c>
      <c r="W43" s="5">
        <v>40.97</v>
      </c>
      <c r="X43" s="5">
        <v>36.200000000000003</v>
      </c>
      <c r="Y43" s="5">
        <v>32.11</v>
      </c>
      <c r="Z43" s="5">
        <v>27.81</v>
      </c>
      <c r="AA43" s="5">
        <v>23.96</v>
      </c>
      <c r="AB43" s="5">
        <v>20.260000000000002</v>
      </c>
      <c r="AC43" s="5">
        <v>18.899999999999999</v>
      </c>
      <c r="AD43" s="5">
        <v>18.36</v>
      </c>
      <c r="AE43" s="5">
        <v>18.53</v>
      </c>
      <c r="AF43" s="5">
        <v>17.66</v>
      </c>
      <c r="AG43" s="5">
        <v>18.399999999999999</v>
      </c>
      <c r="AH43" s="5">
        <v>18</v>
      </c>
      <c r="AI43" s="5">
        <v>19.3</v>
      </c>
      <c r="AJ43" s="5">
        <v>18.16</v>
      </c>
      <c r="AK43" s="5">
        <v>18.36</v>
      </c>
      <c r="AL43" s="5">
        <v>18.53</v>
      </c>
      <c r="AM43" s="5">
        <v>17.66</v>
      </c>
      <c r="AN43" s="5">
        <v>18.399999999999999</v>
      </c>
      <c r="AO43" s="5">
        <v>18</v>
      </c>
      <c r="AP43" s="5">
        <v>19.3</v>
      </c>
      <c r="AQ43" s="5">
        <v>18.16</v>
      </c>
      <c r="AR43" s="5">
        <v>18.36</v>
      </c>
      <c r="AS43" s="5">
        <v>18.53</v>
      </c>
      <c r="AT43" s="5">
        <v>17.66</v>
      </c>
      <c r="AU43" s="5">
        <v>18.399999999999999</v>
      </c>
      <c r="AV43" s="5">
        <v>18</v>
      </c>
      <c r="AW43" s="5">
        <v>19.3</v>
      </c>
      <c r="AX43" s="5">
        <v>18.16</v>
      </c>
      <c r="AY43" s="5">
        <v>18.36</v>
      </c>
      <c r="AZ43" s="5">
        <v>18.53</v>
      </c>
      <c r="BA43" s="5">
        <v>17.66</v>
      </c>
      <c r="BB43" s="5">
        <v>18.399999999999999</v>
      </c>
      <c r="BC43" s="5">
        <v>18</v>
      </c>
      <c r="BD43" s="5">
        <v>19.3</v>
      </c>
      <c r="BE43" s="5">
        <v>18.16</v>
      </c>
      <c r="BF43" s="5">
        <v>18.36</v>
      </c>
      <c r="BG43" s="5">
        <v>18.53</v>
      </c>
      <c r="BH43" s="5">
        <v>17.66</v>
      </c>
      <c r="BI43" s="5">
        <v>18.399999999999999</v>
      </c>
      <c r="BJ43" s="5">
        <v>18</v>
      </c>
      <c r="BK43" s="5">
        <v>19.3</v>
      </c>
      <c r="BL43" s="5">
        <v>18.16</v>
      </c>
      <c r="BM43" s="3"/>
      <c r="BN43" s="5">
        <f t="shared" si="2"/>
        <v>22.903015873015875</v>
      </c>
      <c r="BO43">
        <v>32.6</v>
      </c>
      <c r="BP43" s="5">
        <f t="shared" si="1"/>
        <v>9.6969841269841268</v>
      </c>
    </row>
    <row r="44" spans="1:68" x14ac:dyDescent="0.25">
      <c r="A44" s="4">
        <v>210</v>
      </c>
      <c r="B44" s="5">
        <v>41.25</v>
      </c>
      <c r="C44" s="5">
        <v>36.869999999999997</v>
      </c>
      <c r="D44" s="5">
        <v>32.18</v>
      </c>
      <c r="E44" s="5">
        <v>29.03</v>
      </c>
      <c r="F44" s="5">
        <v>24.2</v>
      </c>
      <c r="G44" s="5">
        <v>20.8</v>
      </c>
      <c r="H44" s="5">
        <v>19.88</v>
      </c>
      <c r="I44" s="5">
        <v>41.25</v>
      </c>
      <c r="J44" s="5">
        <v>36.869999999999997</v>
      </c>
      <c r="K44" s="5">
        <v>32.18</v>
      </c>
      <c r="L44" s="5">
        <v>29.03</v>
      </c>
      <c r="M44" s="5">
        <v>24.2</v>
      </c>
      <c r="N44" s="5">
        <v>20.8</v>
      </c>
      <c r="O44" s="5">
        <v>19.88</v>
      </c>
      <c r="P44" s="5">
        <v>41.25</v>
      </c>
      <c r="Q44" s="5">
        <v>36.869999999999997</v>
      </c>
      <c r="R44" s="5">
        <v>32.18</v>
      </c>
      <c r="S44" s="5">
        <v>29.03</v>
      </c>
      <c r="T44" s="5">
        <v>24.2</v>
      </c>
      <c r="U44" s="5">
        <v>20.8</v>
      </c>
      <c r="V44" s="5">
        <v>19.88</v>
      </c>
      <c r="W44" s="5">
        <v>41.25</v>
      </c>
      <c r="X44" s="5">
        <v>36.869999999999997</v>
      </c>
      <c r="Y44" s="5">
        <v>32.18</v>
      </c>
      <c r="Z44" s="5">
        <v>29.03</v>
      </c>
      <c r="AA44" s="5">
        <v>24.2</v>
      </c>
      <c r="AB44" s="5">
        <v>20.8</v>
      </c>
      <c r="AC44" s="5">
        <v>19.88</v>
      </c>
      <c r="AD44" s="5">
        <v>17.84</v>
      </c>
      <c r="AE44" s="5">
        <v>18.239999999999998</v>
      </c>
      <c r="AF44" s="5">
        <v>17.95</v>
      </c>
      <c r="AG44" s="5">
        <v>17.88</v>
      </c>
      <c r="AH44" s="5">
        <v>17.54</v>
      </c>
      <c r="AI44" s="5">
        <v>18.510000000000002</v>
      </c>
      <c r="AJ44" s="5">
        <v>17.43</v>
      </c>
      <c r="AK44" s="5">
        <v>17.84</v>
      </c>
      <c r="AL44" s="5">
        <v>18.239999999999998</v>
      </c>
      <c r="AM44" s="5">
        <v>17.95</v>
      </c>
      <c r="AN44" s="5">
        <v>17.88</v>
      </c>
      <c r="AO44" s="5">
        <v>17.54</v>
      </c>
      <c r="AP44" s="5">
        <v>18.510000000000002</v>
      </c>
      <c r="AQ44" s="5">
        <v>17.43</v>
      </c>
      <c r="AR44" s="5">
        <v>17.84</v>
      </c>
      <c r="AS44" s="5">
        <v>18.239999999999998</v>
      </c>
      <c r="AT44" s="5">
        <v>17.95</v>
      </c>
      <c r="AU44" s="5">
        <v>17.88</v>
      </c>
      <c r="AV44" s="5">
        <v>17.54</v>
      </c>
      <c r="AW44" s="5">
        <v>18.510000000000002</v>
      </c>
      <c r="AX44" s="5">
        <v>17.43</v>
      </c>
      <c r="AY44" s="5">
        <v>17.84</v>
      </c>
      <c r="AZ44" s="5">
        <v>18.239999999999998</v>
      </c>
      <c r="BA44" s="5">
        <v>17.95</v>
      </c>
      <c r="BB44" s="5">
        <v>17.88</v>
      </c>
      <c r="BC44" s="5">
        <v>17.54</v>
      </c>
      <c r="BD44" s="5">
        <v>18.510000000000002</v>
      </c>
      <c r="BE44" s="5">
        <v>17.43</v>
      </c>
      <c r="BF44" s="5">
        <v>17.84</v>
      </c>
      <c r="BG44" s="5">
        <v>18.239999999999998</v>
      </c>
      <c r="BH44" s="5">
        <v>17.95</v>
      </c>
      <c r="BI44" s="5">
        <v>17.88</v>
      </c>
      <c r="BJ44" s="5">
        <v>17.54</v>
      </c>
      <c r="BK44" s="5">
        <v>18.510000000000002</v>
      </c>
      <c r="BL44" s="5">
        <v>17.43</v>
      </c>
      <c r="BM44" s="3"/>
      <c r="BN44" s="5">
        <f t="shared" si="2"/>
        <v>22.917301587301591</v>
      </c>
      <c r="BO44">
        <v>32.6</v>
      </c>
      <c r="BP44" s="5">
        <f t="shared" si="1"/>
        <v>9.6826984126984108</v>
      </c>
    </row>
    <row r="45" spans="1:68" x14ac:dyDescent="0.25">
      <c r="A45" s="4">
        <v>215</v>
      </c>
      <c r="B45" s="5">
        <v>41.28</v>
      </c>
      <c r="C45" s="5">
        <v>36.979999999999997</v>
      </c>
      <c r="D45" s="5">
        <v>32.33</v>
      </c>
      <c r="E45" s="5">
        <v>29.13</v>
      </c>
      <c r="F45" s="5">
        <v>24.28</v>
      </c>
      <c r="G45" s="5">
        <v>21.04</v>
      </c>
      <c r="H45" s="5">
        <v>19.91</v>
      </c>
      <c r="I45" s="5">
        <v>41.28</v>
      </c>
      <c r="J45" s="5">
        <v>36.979999999999997</v>
      </c>
      <c r="K45" s="5">
        <v>32.33</v>
      </c>
      <c r="L45" s="5">
        <v>29.13</v>
      </c>
      <c r="M45" s="5">
        <v>24.28</v>
      </c>
      <c r="N45" s="5">
        <v>21.04</v>
      </c>
      <c r="O45" s="5">
        <v>19.91</v>
      </c>
      <c r="P45" s="5">
        <v>41.28</v>
      </c>
      <c r="Q45" s="5">
        <v>36.979999999999997</v>
      </c>
      <c r="R45" s="5">
        <v>32.33</v>
      </c>
      <c r="S45" s="5">
        <v>29.13</v>
      </c>
      <c r="T45" s="5">
        <v>24.28</v>
      </c>
      <c r="U45" s="5">
        <v>21.04</v>
      </c>
      <c r="V45" s="5">
        <v>19.91</v>
      </c>
      <c r="W45" s="5">
        <v>41.28</v>
      </c>
      <c r="X45" s="5">
        <v>36.979999999999997</v>
      </c>
      <c r="Y45" s="5">
        <v>32.33</v>
      </c>
      <c r="Z45" s="5">
        <v>29.13</v>
      </c>
      <c r="AA45" s="5">
        <v>24.28</v>
      </c>
      <c r="AB45" s="5">
        <v>21.04</v>
      </c>
      <c r="AC45" s="5">
        <v>19.91</v>
      </c>
      <c r="AD45" s="5">
        <v>18.309999999999999</v>
      </c>
      <c r="AE45" s="5">
        <v>18.510000000000002</v>
      </c>
      <c r="AF45" s="5">
        <v>18.149999999999999</v>
      </c>
      <c r="AG45" s="5">
        <v>18.45</v>
      </c>
      <c r="AH45" s="5">
        <v>18.04</v>
      </c>
      <c r="AI45" s="5">
        <v>19</v>
      </c>
      <c r="AJ45" s="5">
        <v>18.25</v>
      </c>
      <c r="AK45" s="5">
        <v>18.309999999999999</v>
      </c>
      <c r="AL45" s="5">
        <v>18.510000000000002</v>
      </c>
      <c r="AM45" s="5">
        <v>18.149999999999999</v>
      </c>
      <c r="AN45" s="5">
        <v>18.45</v>
      </c>
      <c r="AO45" s="5">
        <v>18.04</v>
      </c>
      <c r="AP45" s="5">
        <v>19</v>
      </c>
      <c r="AQ45" s="5">
        <v>18.25</v>
      </c>
      <c r="AR45" s="5">
        <v>18.309999999999999</v>
      </c>
      <c r="AS45" s="5">
        <v>18.510000000000002</v>
      </c>
      <c r="AT45" s="5">
        <v>18.149999999999999</v>
      </c>
      <c r="AU45" s="5">
        <v>18.45</v>
      </c>
      <c r="AV45" s="5">
        <v>18.04</v>
      </c>
      <c r="AW45" s="5">
        <v>19</v>
      </c>
      <c r="AX45" s="5">
        <v>18.25</v>
      </c>
      <c r="AY45" s="5">
        <v>18.309999999999999</v>
      </c>
      <c r="AZ45" s="5">
        <v>18.510000000000002</v>
      </c>
      <c r="BA45" s="5">
        <v>18.149999999999999</v>
      </c>
      <c r="BB45" s="5">
        <v>18.45</v>
      </c>
      <c r="BC45" s="5">
        <v>18.04</v>
      </c>
      <c r="BD45" s="5">
        <v>19</v>
      </c>
      <c r="BE45" s="5">
        <v>18.25</v>
      </c>
      <c r="BF45" s="5">
        <v>18.309999999999999</v>
      </c>
      <c r="BG45" s="5">
        <v>18.510000000000002</v>
      </c>
      <c r="BH45" s="5">
        <v>18.149999999999999</v>
      </c>
      <c r="BI45" s="5">
        <v>18.45</v>
      </c>
      <c r="BJ45" s="5">
        <v>18.04</v>
      </c>
      <c r="BK45" s="5">
        <v>19</v>
      </c>
      <c r="BL45" s="5">
        <v>18.25</v>
      </c>
      <c r="BM45" s="3"/>
      <c r="BN45" s="5">
        <f t="shared" si="2"/>
        <v>23.227777777777778</v>
      </c>
      <c r="BO45">
        <v>32.6</v>
      </c>
      <c r="BP45" s="5">
        <f t="shared" si="1"/>
        <v>9.3722222222222236</v>
      </c>
    </row>
    <row r="46" spans="1:68" x14ac:dyDescent="0.25">
      <c r="A46" s="4">
        <v>220</v>
      </c>
      <c r="B46" s="5">
        <v>40.81</v>
      </c>
      <c r="C46" s="5">
        <v>36.409999999999997</v>
      </c>
      <c r="D46" s="5">
        <v>32.28</v>
      </c>
      <c r="E46" s="5">
        <v>28.85</v>
      </c>
      <c r="F46" s="5">
        <v>24.31</v>
      </c>
      <c r="G46" s="5">
        <v>20.43</v>
      </c>
      <c r="H46" s="5">
        <v>19.420000000000002</v>
      </c>
      <c r="I46" s="5">
        <v>40.81</v>
      </c>
      <c r="J46" s="5">
        <v>36.409999999999997</v>
      </c>
      <c r="K46" s="5">
        <v>32.28</v>
      </c>
      <c r="L46" s="5">
        <v>28.85</v>
      </c>
      <c r="M46" s="5">
        <v>24.31</v>
      </c>
      <c r="N46" s="5">
        <v>20.43</v>
      </c>
      <c r="O46" s="5">
        <v>19.420000000000002</v>
      </c>
      <c r="P46" s="5">
        <v>40.81</v>
      </c>
      <c r="Q46" s="5">
        <v>36.409999999999997</v>
      </c>
      <c r="R46" s="5">
        <v>32.28</v>
      </c>
      <c r="S46" s="5">
        <v>28.85</v>
      </c>
      <c r="T46" s="5">
        <v>24.31</v>
      </c>
      <c r="U46" s="5">
        <v>20.43</v>
      </c>
      <c r="V46" s="5">
        <v>19.420000000000002</v>
      </c>
      <c r="W46" s="5">
        <v>40.81</v>
      </c>
      <c r="X46" s="5">
        <v>36.409999999999997</v>
      </c>
      <c r="Y46" s="5">
        <v>32.28</v>
      </c>
      <c r="Z46" s="5">
        <v>28.85</v>
      </c>
      <c r="AA46" s="5">
        <v>24.31</v>
      </c>
      <c r="AB46" s="5">
        <v>20.43</v>
      </c>
      <c r="AC46" s="5">
        <v>19.420000000000002</v>
      </c>
      <c r="AD46" s="5">
        <v>17.690000000000001</v>
      </c>
      <c r="AE46" s="5">
        <v>18.18</v>
      </c>
      <c r="AF46" s="5">
        <v>18.07</v>
      </c>
      <c r="AG46" s="5">
        <v>18.14</v>
      </c>
      <c r="AH46" s="5">
        <v>17.100000000000001</v>
      </c>
      <c r="AI46" s="5">
        <v>18.38</v>
      </c>
      <c r="AJ46" s="5">
        <v>17.239999999999998</v>
      </c>
      <c r="AK46" s="5">
        <v>17.690000000000001</v>
      </c>
      <c r="AL46" s="5">
        <v>18.18</v>
      </c>
      <c r="AM46" s="5">
        <v>18.07</v>
      </c>
      <c r="AN46" s="5">
        <v>18.14</v>
      </c>
      <c r="AO46" s="5">
        <v>17.100000000000001</v>
      </c>
      <c r="AP46" s="5">
        <v>18.38</v>
      </c>
      <c r="AQ46" s="5">
        <v>17.239999999999998</v>
      </c>
      <c r="AR46" s="5">
        <v>17.690000000000001</v>
      </c>
      <c r="AS46" s="5">
        <v>18.18</v>
      </c>
      <c r="AT46" s="5">
        <v>18.07</v>
      </c>
      <c r="AU46" s="5">
        <v>18.14</v>
      </c>
      <c r="AV46" s="5">
        <v>17.100000000000001</v>
      </c>
      <c r="AW46" s="5">
        <v>18.38</v>
      </c>
      <c r="AX46" s="5">
        <v>17.239999999999998</v>
      </c>
      <c r="AY46" s="5">
        <v>17.690000000000001</v>
      </c>
      <c r="AZ46" s="5">
        <v>18.18</v>
      </c>
      <c r="BA46" s="5">
        <v>18.07</v>
      </c>
      <c r="BB46" s="5">
        <v>18.14</v>
      </c>
      <c r="BC46" s="5">
        <v>17.100000000000001</v>
      </c>
      <c r="BD46" s="5">
        <v>18.38</v>
      </c>
      <c r="BE46" s="5">
        <v>17.239999999999998</v>
      </c>
      <c r="BF46" s="5">
        <v>17.690000000000001</v>
      </c>
      <c r="BG46" s="5">
        <v>18.18</v>
      </c>
      <c r="BH46" s="5">
        <v>18.07</v>
      </c>
      <c r="BI46" s="5">
        <v>18.14</v>
      </c>
      <c r="BJ46" s="5">
        <v>17.100000000000001</v>
      </c>
      <c r="BK46" s="5">
        <v>18.38</v>
      </c>
      <c r="BL46" s="5">
        <v>17.239999999999998</v>
      </c>
      <c r="BM46" s="3"/>
      <c r="BN46" s="5">
        <f t="shared" si="2"/>
        <v>22.762539682539689</v>
      </c>
      <c r="BO46">
        <v>32.6</v>
      </c>
      <c r="BP46" s="5">
        <f t="shared" si="1"/>
        <v>9.8374603174603124</v>
      </c>
    </row>
    <row r="47" spans="1:68" x14ac:dyDescent="0.25">
      <c r="A47" s="4">
        <v>225</v>
      </c>
      <c r="B47" s="5">
        <v>41.07</v>
      </c>
      <c r="C47" s="5">
        <v>37.06</v>
      </c>
      <c r="D47" s="5">
        <v>32.479999999999997</v>
      </c>
      <c r="E47" s="5">
        <v>29.16</v>
      </c>
      <c r="F47" s="5">
        <v>24.53</v>
      </c>
      <c r="G47" s="5">
        <v>21.03</v>
      </c>
      <c r="H47" s="5">
        <v>20.059999999999999</v>
      </c>
      <c r="I47" s="5">
        <v>41.07</v>
      </c>
      <c r="J47" s="5">
        <v>37.06</v>
      </c>
      <c r="K47" s="5">
        <v>32.479999999999997</v>
      </c>
      <c r="L47" s="5">
        <v>29.16</v>
      </c>
      <c r="M47" s="5">
        <v>24.53</v>
      </c>
      <c r="N47" s="5">
        <v>21.03</v>
      </c>
      <c r="O47" s="5">
        <v>20.059999999999999</v>
      </c>
      <c r="P47" s="5">
        <v>41.07</v>
      </c>
      <c r="Q47" s="5">
        <v>37.06</v>
      </c>
      <c r="R47" s="5">
        <v>32.479999999999997</v>
      </c>
      <c r="S47" s="5">
        <v>29.16</v>
      </c>
      <c r="T47" s="5">
        <v>24.53</v>
      </c>
      <c r="U47" s="5">
        <v>21.03</v>
      </c>
      <c r="V47" s="5">
        <v>20.059999999999999</v>
      </c>
      <c r="W47" s="5">
        <v>41.07</v>
      </c>
      <c r="X47" s="5">
        <v>37.06</v>
      </c>
      <c r="Y47" s="5">
        <v>32.479999999999997</v>
      </c>
      <c r="Z47" s="5">
        <v>29.16</v>
      </c>
      <c r="AA47" s="5">
        <v>24.53</v>
      </c>
      <c r="AB47" s="5">
        <v>21.03</v>
      </c>
      <c r="AC47" s="5">
        <v>20.059999999999999</v>
      </c>
      <c r="AD47" s="5">
        <v>18.27</v>
      </c>
      <c r="AE47" s="5">
        <v>18.46</v>
      </c>
      <c r="AF47" s="5">
        <v>18.25</v>
      </c>
      <c r="AG47" s="5">
        <v>18.920000000000002</v>
      </c>
      <c r="AH47" s="5">
        <v>18.39</v>
      </c>
      <c r="AI47" s="5">
        <v>18.82</v>
      </c>
      <c r="AJ47" s="5">
        <v>18.09</v>
      </c>
      <c r="AK47" s="5">
        <v>18.27</v>
      </c>
      <c r="AL47" s="5">
        <v>18.46</v>
      </c>
      <c r="AM47" s="5">
        <v>18.25</v>
      </c>
      <c r="AN47" s="5">
        <v>18.920000000000002</v>
      </c>
      <c r="AO47" s="5">
        <v>18.39</v>
      </c>
      <c r="AP47" s="5">
        <v>18.82</v>
      </c>
      <c r="AQ47" s="5">
        <v>18.09</v>
      </c>
      <c r="AR47" s="5">
        <v>18.27</v>
      </c>
      <c r="AS47" s="5">
        <v>18.46</v>
      </c>
      <c r="AT47" s="5">
        <v>18.25</v>
      </c>
      <c r="AU47" s="5">
        <v>18.920000000000002</v>
      </c>
      <c r="AV47" s="5">
        <v>18.39</v>
      </c>
      <c r="AW47" s="5">
        <v>18.82</v>
      </c>
      <c r="AX47" s="5">
        <v>18.09</v>
      </c>
      <c r="AY47" s="5">
        <v>18.27</v>
      </c>
      <c r="AZ47" s="5">
        <v>18.46</v>
      </c>
      <c r="BA47" s="5">
        <v>18.25</v>
      </c>
      <c r="BB47" s="5">
        <v>18.920000000000002</v>
      </c>
      <c r="BC47" s="5">
        <v>18.39</v>
      </c>
      <c r="BD47" s="5">
        <v>18.82</v>
      </c>
      <c r="BE47" s="5">
        <v>18.09</v>
      </c>
      <c r="BF47" s="5">
        <v>18.27</v>
      </c>
      <c r="BG47" s="5">
        <v>18.46</v>
      </c>
      <c r="BH47" s="5">
        <v>18.25</v>
      </c>
      <c r="BI47" s="5">
        <v>18.920000000000002</v>
      </c>
      <c r="BJ47" s="5">
        <v>18.39</v>
      </c>
      <c r="BK47" s="5">
        <v>18.82</v>
      </c>
      <c r="BL47" s="5">
        <v>18.09</v>
      </c>
      <c r="BM47" s="3"/>
      <c r="BN47" s="5">
        <f t="shared" si="2"/>
        <v>23.294603174603175</v>
      </c>
      <c r="BO47">
        <v>32.6</v>
      </c>
      <c r="BP47" s="5">
        <f t="shared" si="1"/>
        <v>9.3053968253968264</v>
      </c>
    </row>
    <row r="48" spans="1:68" x14ac:dyDescent="0.25">
      <c r="A48" s="4">
        <v>230</v>
      </c>
      <c r="B48" s="5">
        <v>40.75</v>
      </c>
      <c r="C48" s="5">
        <v>36.15</v>
      </c>
      <c r="D48" s="5">
        <v>32.340000000000003</v>
      </c>
      <c r="E48" s="5">
        <v>28.45</v>
      </c>
      <c r="F48" s="5">
        <v>24.3</v>
      </c>
      <c r="G48" s="5">
        <v>20.6</v>
      </c>
      <c r="H48" s="5">
        <v>19.07</v>
      </c>
      <c r="I48" s="5">
        <v>40.75</v>
      </c>
      <c r="J48" s="5">
        <v>36.15</v>
      </c>
      <c r="K48" s="5">
        <v>32.340000000000003</v>
      </c>
      <c r="L48" s="5">
        <v>28.45</v>
      </c>
      <c r="M48" s="5">
        <v>24.3</v>
      </c>
      <c r="N48" s="5">
        <v>20.6</v>
      </c>
      <c r="O48" s="5">
        <v>19.07</v>
      </c>
      <c r="P48" s="5">
        <v>40.75</v>
      </c>
      <c r="Q48" s="5">
        <v>36.15</v>
      </c>
      <c r="R48" s="5">
        <v>32.340000000000003</v>
      </c>
      <c r="S48" s="5">
        <v>28.45</v>
      </c>
      <c r="T48" s="5">
        <v>24.3</v>
      </c>
      <c r="U48" s="5">
        <v>20.6</v>
      </c>
      <c r="V48" s="5">
        <v>19.07</v>
      </c>
      <c r="W48" s="5">
        <v>40.75</v>
      </c>
      <c r="X48" s="5">
        <v>36.15</v>
      </c>
      <c r="Y48" s="5">
        <v>32.340000000000003</v>
      </c>
      <c r="Z48" s="5">
        <v>28.45</v>
      </c>
      <c r="AA48" s="5">
        <v>24.3</v>
      </c>
      <c r="AB48" s="5">
        <v>20.6</v>
      </c>
      <c r="AC48" s="5">
        <v>19.07</v>
      </c>
      <c r="AD48" s="5">
        <v>17.850000000000001</v>
      </c>
      <c r="AE48" s="5">
        <v>18.25</v>
      </c>
      <c r="AF48" s="5">
        <v>17.940000000000001</v>
      </c>
      <c r="AG48" s="5">
        <v>18.149999999999999</v>
      </c>
      <c r="AH48" s="5">
        <v>17.329999999999998</v>
      </c>
      <c r="AI48" s="5">
        <v>18.41</v>
      </c>
      <c r="AJ48" s="5">
        <v>17.53</v>
      </c>
      <c r="AK48" s="5">
        <v>17.850000000000001</v>
      </c>
      <c r="AL48" s="5">
        <v>18.25</v>
      </c>
      <c r="AM48" s="5">
        <v>17.940000000000001</v>
      </c>
      <c r="AN48" s="5">
        <v>18.149999999999999</v>
      </c>
      <c r="AO48" s="5">
        <v>17.329999999999998</v>
      </c>
      <c r="AP48" s="5">
        <v>18.41</v>
      </c>
      <c r="AQ48" s="5">
        <v>17.53</v>
      </c>
      <c r="AR48" s="5">
        <v>17.850000000000001</v>
      </c>
      <c r="AS48" s="5">
        <v>18.25</v>
      </c>
      <c r="AT48" s="5">
        <v>17.940000000000001</v>
      </c>
      <c r="AU48" s="5">
        <v>18.149999999999999</v>
      </c>
      <c r="AV48" s="5">
        <v>17.329999999999998</v>
      </c>
      <c r="AW48" s="5">
        <v>18.41</v>
      </c>
      <c r="AX48" s="5">
        <v>17.53</v>
      </c>
      <c r="AY48" s="5">
        <v>17.850000000000001</v>
      </c>
      <c r="AZ48" s="5">
        <v>18.25</v>
      </c>
      <c r="BA48" s="5">
        <v>17.940000000000001</v>
      </c>
      <c r="BB48" s="5">
        <v>18.149999999999999</v>
      </c>
      <c r="BC48" s="5">
        <v>17.329999999999998</v>
      </c>
      <c r="BD48" s="5">
        <v>18.41</v>
      </c>
      <c r="BE48" s="5">
        <v>17.53</v>
      </c>
      <c r="BF48" s="5">
        <v>17.850000000000001</v>
      </c>
      <c r="BG48" s="5">
        <v>18.25</v>
      </c>
      <c r="BH48" s="5">
        <v>17.940000000000001</v>
      </c>
      <c r="BI48" s="5">
        <v>18.149999999999999</v>
      </c>
      <c r="BJ48" s="5">
        <v>17.329999999999998</v>
      </c>
      <c r="BK48" s="5">
        <v>18.41</v>
      </c>
      <c r="BL48" s="5">
        <v>17.53</v>
      </c>
      <c r="BM48" s="3"/>
      <c r="BN48" s="5">
        <f t="shared" si="2"/>
        <v>22.760952380952386</v>
      </c>
      <c r="BO48">
        <v>32.6</v>
      </c>
      <c r="BP48" s="5">
        <f t="shared" si="1"/>
        <v>9.8390476190476157</v>
      </c>
    </row>
    <row r="49" spans="1:68" x14ac:dyDescent="0.25">
      <c r="A49" s="4">
        <v>235</v>
      </c>
      <c r="B49" s="5">
        <v>41.14</v>
      </c>
      <c r="C49" s="5">
        <v>36.79</v>
      </c>
      <c r="D49" s="5">
        <v>32.07</v>
      </c>
      <c r="E49" s="5">
        <v>29.05</v>
      </c>
      <c r="F49" s="5">
        <v>24.02</v>
      </c>
      <c r="G49" s="5">
        <v>20.7</v>
      </c>
      <c r="H49" s="5">
        <v>19.78</v>
      </c>
      <c r="I49" s="5">
        <v>41.14</v>
      </c>
      <c r="J49" s="5">
        <v>36.79</v>
      </c>
      <c r="K49" s="5">
        <v>32.07</v>
      </c>
      <c r="L49" s="5">
        <v>29.05</v>
      </c>
      <c r="M49" s="5">
        <v>24.02</v>
      </c>
      <c r="N49" s="5">
        <v>20.7</v>
      </c>
      <c r="O49" s="5">
        <v>19.78</v>
      </c>
      <c r="P49" s="5">
        <v>41.14</v>
      </c>
      <c r="Q49" s="5">
        <v>36.79</v>
      </c>
      <c r="R49" s="5">
        <v>32.07</v>
      </c>
      <c r="S49" s="5">
        <v>29.05</v>
      </c>
      <c r="T49" s="5">
        <v>24.02</v>
      </c>
      <c r="U49" s="5">
        <v>20.7</v>
      </c>
      <c r="V49" s="5">
        <v>19.78</v>
      </c>
      <c r="W49" s="5">
        <v>41.14</v>
      </c>
      <c r="X49" s="5">
        <v>36.79</v>
      </c>
      <c r="Y49" s="5">
        <v>32.07</v>
      </c>
      <c r="Z49" s="5">
        <v>29.05</v>
      </c>
      <c r="AA49" s="5">
        <v>24.02</v>
      </c>
      <c r="AB49" s="5">
        <v>20.7</v>
      </c>
      <c r="AC49" s="5">
        <v>19.78</v>
      </c>
      <c r="AD49" s="5">
        <v>18.14</v>
      </c>
      <c r="AE49" s="5">
        <v>18.37</v>
      </c>
      <c r="AF49" s="5">
        <v>17.75</v>
      </c>
      <c r="AG49" s="5">
        <v>18.3</v>
      </c>
      <c r="AH49" s="5">
        <v>18.45</v>
      </c>
      <c r="AI49" s="5">
        <v>18.57</v>
      </c>
      <c r="AJ49" s="5">
        <v>17.899999999999999</v>
      </c>
      <c r="AK49" s="5">
        <v>18.14</v>
      </c>
      <c r="AL49" s="5">
        <v>18.37</v>
      </c>
      <c r="AM49" s="5">
        <v>17.75</v>
      </c>
      <c r="AN49" s="5">
        <v>18.3</v>
      </c>
      <c r="AO49" s="5">
        <v>18.45</v>
      </c>
      <c r="AP49" s="5">
        <v>18.57</v>
      </c>
      <c r="AQ49" s="5">
        <v>17.899999999999999</v>
      </c>
      <c r="AR49" s="5">
        <v>18.14</v>
      </c>
      <c r="AS49" s="5">
        <v>18.37</v>
      </c>
      <c r="AT49" s="5">
        <v>17.75</v>
      </c>
      <c r="AU49" s="5">
        <v>18.3</v>
      </c>
      <c r="AV49" s="5">
        <v>18.45</v>
      </c>
      <c r="AW49" s="5">
        <v>18.57</v>
      </c>
      <c r="AX49" s="5">
        <v>17.899999999999999</v>
      </c>
      <c r="AY49" s="5">
        <v>18.14</v>
      </c>
      <c r="AZ49" s="5">
        <v>18.37</v>
      </c>
      <c r="BA49" s="5">
        <v>17.75</v>
      </c>
      <c r="BB49" s="5">
        <v>18.3</v>
      </c>
      <c r="BC49" s="5">
        <v>18.45</v>
      </c>
      <c r="BD49" s="5">
        <v>18.57</v>
      </c>
      <c r="BE49" s="5">
        <v>17.899999999999999</v>
      </c>
      <c r="BF49" s="5">
        <v>18.14</v>
      </c>
      <c r="BG49" s="5">
        <v>18.37</v>
      </c>
      <c r="BH49" s="5">
        <v>17.75</v>
      </c>
      <c r="BI49" s="5">
        <v>18.3</v>
      </c>
      <c r="BJ49" s="5">
        <v>18.45</v>
      </c>
      <c r="BK49" s="5">
        <v>18.57</v>
      </c>
      <c r="BL49" s="5">
        <v>17.899999999999999</v>
      </c>
      <c r="BM49" s="3"/>
      <c r="BN49" s="5">
        <f t="shared" si="2"/>
        <v>23.041269841269841</v>
      </c>
      <c r="BO49">
        <v>32.6</v>
      </c>
      <c r="BP49" s="5">
        <f t="shared" si="1"/>
        <v>9.5587301587301603</v>
      </c>
    </row>
    <row r="50" spans="1:68" x14ac:dyDescent="0.25">
      <c r="A50" s="4">
        <v>240</v>
      </c>
      <c r="B50" s="5">
        <v>39.82</v>
      </c>
      <c r="C50" s="5">
        <v>37.270000000000003</v>
      </c>
      <c r="D50" s="5">
        <v>31.52</v>
      </c>
      <c r="E50" s="5">
        <v>29.93</v>
      </c>
      <c r="F50" s="5">
        <v>23.41</v>
      </c>
      <c r="G50" s="5">
        <v>21.08</v>
      </c>
      <c r="H50" s="5">
        <v>20.149999999999999</v>
      </c>
      <c r="I50" s="5">
        <v>39.82</v>
      </c>
      <c r="J50" s="5">
        <v>37.270000000000003</v>
      </c>
      <c r="K50" s="5">
        <v>31.52</v>
      </c>
      <c r="L50" s="5">
        <v>29.93</v>
      </c>
      <c r="M50" s="5">
        <v>23.41</v>
      </c>
      <c r="N50" s="5">
        <v>21.08</v>
      </c>
      <c r="O50" s="5">
        <v>20.149999999999999</v>
      </c>
      <c r="P50" s="5">
        <v>39.82</v>
      </c>
      <c r="Q50" s="5">
        <v>37.270000000000003</v>
      </c>
      <c r="R50" s="5">
        <v>31.52</v>
      </c>
      <c r="S50" s="5">
        <v>29.93</v>
      </c>
      <c r="T50" s="5">
        <v>23.41</v>
      </c>
      <c r="U50" s="5">
        <v>21.08</v>
      </c>
      <c r="V50" s="5">
        <v>20.149999999999999</v>
      </c>
      <c r="W50" s="5">
        <v>39.82</v>
      </c>
      <c r="X50" s="5">
        <v>37.270000000000003</v>
      </c>
      <c r="Y50" s="5">
        <v>31.52</v>
      </c>
      <c r="Z50" s="5">
        <v>29.93</v>
      </c>
      <c r="AA50" s="5">
        <v>23.41</v>
      </c>
      <c r="AB50" s="5">
        <v>21.08</v>
      </c>
      <c r="AC50" s="5">
        <v>20.149999999999999</v>
      </c>
      <c r="AD50" s="5">
        <v>17.95</v>
      </c>
      <c r="AE50" s="5">
        <v>18.260000000000002</v>
      </c>
      <c r="AF50" s="5">
        <v>17.32</v>
      </c>
      <c r="AG50" s="5">
        <v>17.73</v>
      </c>
      <c r="AH50" s="5">
        <v>18.03</v>
      </c>
      <c r="AI50" s="5">
        <v>18.55</v>
      </c>
      <c r="AJ50" s="5">
        <v>17.68</v>
      </c>
      <c r="AK50" s="5">
        <v>17.95</v>
      </c>
      <c r="AL50" s="5">
        <v>18.260000000000002</v>
      </c>
      <c r="AM50" s="5">
        <v>17.32</v>
      </c>
      <c r="AN50" s="5">
        <v>17.73</v>
      </c>
      <c r="AO50" s="5">
        <v>18.03</v>
      </c>
      <c r="AP50" s="5">
        <v>18.55</v>
      </c>
      <c r="AQ50" s="5">
        <v>17.68</v>
      </c>
      <c r="AR50" s="5">
        <v>17.95</v>
      </c>
      <c r="AS50" s="5">
        <v>18.260000000000002</v>
      </c>
      <c r="AT50" s="5">
        <v>17.32</v>
      </c>
      <c r="AU50" s="5">
        <v>17.73</v>
      </c>
      <c r="AV50" s="5">
        <v>18.03</v>
      </c>
      <c r="AW50" s="5">
        <v>18.55</v>
      </c>
      <c r="AX50" s="5">
        <v>17.68</v>
      </c>
      <c r="AY50" s="5">
        <v>17.95</v>
      </c>
      <c r="AZ50" s="5">
        <v>18.260000000000002</v>
      </c>
      <c r="BA50" s="5">
        <v>17.32</v>
      </c>
      <c r="BB50" s="5">
        <v>17.73</v>
      </c>
      <c r="BC50" s="5">
        <v>18.03</v>
      </c>
      <c r="BD50" s="5">
        <v>18.55</v>
      </c>
      <c r="BE50" s="5">
        <v>17.68</v>
      </c>
      <c r="BF50" s="5">
        <v>17.95</v>
      </c>
      <c r="BG50" s="5">
        <v>18.260000000000002</v>
      </c>
      <c r="BH50" s="5">
        <v>17.32</v>
      </c>
      <c r="BI50" s="5">
        <v>17.73</v>
      </c>
      <c r="BJ50" s="5">
        <v>18.03</v>
      </c>
      <c r="BK50" s="5">
        <v>18.55</v>
      </c>
      <c r="BL50" s="5">
        <v>17.68</v>
      </c>
      <c r="BM50" s="3"/>
      <c r="BN50" s="5">
        <f t="shared" si="2"/>
        <v>22.862222222222222</v>
      </c>
      <c r="BO50">
        <v>32.6</v>
      </c>
      <c r="BP50" s="5">
        <f t="shared" si="1"/>
        <v>9.7377777777777794</v>
      </c>
    </row>
    <row r="51" spans="1:68" x14ac:dyDescent="0.25">
      <c r="A51" s="4">
        <v>245</v>
      </c>
      <c r="B51" s="5">
        <v>40.340000000000003</v>
      </c>
      <c r="C51" s="5">
        <v>36.24</v>
      </c>
      <c r="D51" s="5">
        <v>31.53</v>
      </c>
      <c r="E51" s="5">
        <v>28.14</v>
      </c>
      <c r="F51" s="5">
        <v>23.18</v>
      </c>
      <c r="G51" s="5">
        <v>20.41</v>
      </c>
      <c r="H51" s="5">
        <v>19.22</v>
      </c>
      <c r="I51" s="5">
        <v>40.340000000000003</v>
      </c>
      <c r="J51" s="5">
        <v>36.24</v>
      </c>
      <c r="K51" s="5">
        <v>31.53</v>
      </c>
      <c r="L51" s="5">
        <v>28.14</v>
      </c>
      <c r="M51" s="5">
        <v>23.18</v>
      </c>
      <c r="N51" s="5">
        <v>20.41</v>
      </c>
      <c r="O51" s="5">
        <v>19.22</v>
      </c>
      <c r="P51" s="5">
        <v>40.340000000000003</v>
      </c>
      <c r="Q51" s="5">
        <v>36.24</v>
      </c>
      <c r="R51" s="5">
        <v>31.53</v>
      </c>
      <c r="S51" s="5">
        <v>28.14</v>
      </c>
      <c r="T51" s="5">
        <v>23.18</v>
      </c>
      <c r="U51" s="5">
        <v>20.41</v>
      </c>
      <c r="V51" s="5">
        <v>19.22</v>
      </c>
      <c r="W51" s="5">
        <v>40.340000000000003</v>
      </c>
      <c r="X51" s="5">
        <v>36.24</v>
      </c>
      <c r="Y51" s="5">
        <v>31.53</v>
      </c>
      <c r="Z51" s="5">
        <v>28.14</v>
      </c>
      <c r="AA51" s="5">
        <v>23.18</v>
      </c>
      <c r="AB51" s="5">
        <v>20.41</v>
      </c>
      <c r="AC51" s="5">
        <v>19.22</v>
      </c>
      <c r="AD51" s="5">
        <v>18.12</v>
      </c>
      <c r="AE51" s="5">
        <v>18.34</v>
      </c>
      <c r="AF51" s="5">
        <v>16.97</v>
      </c>
      <c r="AG51" s="5">
        <v>18.36</v>
      </c>
      <c r="AH51" s="5">
        <v>18.47</v>
      </c>
      <c r="AI51" s="5">
        <v>18.71</v>
      </c>
      <c r="AJ51" s="5">
        <v>17.89</v>
      </c>
      <c r="AK51" s="5">
        <v>18.12</v>
      </c>
      <c r="AL51" s="5">
        <v>18.34</v>
      </c>
      <c r="AM51" s="5">
        <v>16.97</v>
      </c>
      <c r="AN51" s="5">
        <v>18.36</v>
      </c>
      <c r="AO51" s="5">
        <v>18.47</v>
      </c>
      <c r="AP51" s="5">
        <v>18.71</v>
      </c>
      <c r="AQ51" s="5">
        <v>17.89</v>
      </c>
      <c r="AR51" s="5">
        <v>18.12</v>
      </c>
      <c r="AS51" s="5">
        <v>18.34</v>
      </c>
      <c r="AT51" s="5">
        <v>16.97</v>
      </c>
      <c r="AU51" s="5">
        <v>18.36</v>
      </c>
      <c r="AV51" s="5">
        <v>18.47</v>
      </c>
      <c r="AW51" s="5">
        <v>18.71</v>
      </c>
      <c r="AX51" s="5">
        <v>17.89</v>
      </c>
      <c r="AY51" s="5">
        <v>18.12</v>
      </c>
      <c r="AZ51" s="5">
        <v>18.34</v>
      </c>
      <c r="BA51" s="5">
        <v>16.97</v>
      </c>
      <c r="BB51" s="5">
        <v>18.36</v>
      </c>
      <c r="BC51" s="5">
        <v>18.47</v>
      </c>
      <c r="BD51" s="5">
        <v>18.71</v>
      </c>
      <c r="BE51" s="5">
        <v>17.89</v>
      </c>
      <c r="BF51" s="5">
        <v>18.12</v>
      </c>
      <c r="BG51" s="5">
        <v>18.34</v>
      </c>
      <c r="BH51" s="5">
        <v>16.97</v>
      </c>
      <c r="BI51" s="5">
        <v>18.36</v>
      </c>
      <c r="BJ51" s="5">
        <v>18.47</v>
      </c>
      <c r="BK51" s="5">
        <v>18.71</v>
      </c>
      <c r="BL51" s="5">
        <v>17.89</v>
      </c>
      <c r="BM51" s="3"/>
      <c r="BN51" s="5">
        <f t="shared" si="2"/>
        <v>22.706984126984125</v>
      </c>
      <c r="BO51">
        <v>32.6</v>
      </c>
      <c r="BP51" s="5">
        <f t="shared" si="1"/>
        <v>9.8930158730158766</v>
      </c>
    </row>
    <row r="52" spans="1:68" x14ac:dyDescent="0.25">
      <c r="A52" s="4">
        <v>250</v>
      </c>
      <c r="B52" s="5">
        <v>40.700000000000003</v>
      </c>
      <c r="C52" s="5">
        <v>37.42</v>
      </c>
      <c r="D52" s="5">
        <v>31.82</v>
      </c>
      <c r="E52" s="5">
        <v>29.47</v>
      </c>
      <c r="F52" s="5">
        <v>23.46</v>
      </c>
      <c r="G52" s="5">
        <v>20.95</v>
      </c>
      <c r="H52" s="5">
        <v>20.05</v>
      </c>
      <c r="I52" s="5">
        <v>40.700000000000003</v>
      </c>
      <c r="J52" s="5">
        <v>37.42</v>
      </c>
      <c r="K52" s="5">
        <v>31.82</v>
      </c>
      <c r="L52" s="5">
        <v>29.47</v>
      </c>
      <c r="M52" s="5">
        <v>23.46</v>
      </c>
      <c r="N52" s="5">
        <v>20.95</v>
      </c>
      <c r="O52" s="5">
        <v>20.05</v>
      </c>
      <c r="P52" s="5">
        <v>40.700000000000003</v>
      </c>
      <c r="Q52" s="5">
        <v>37.42</v>
      </c>
      <c r="R52" s="5">
        <v>31.82</v>
      </c>
      <c r="S52" s="5">
        <v>29.47</v>
      </c>
      <c r="T52" s="5">
        <v>23.46</v>
      </c>
      <c r="U52" s="5">
        <v>20.95</v>
      </c>
      <c r="V52" s="5">
        <v>20.05</v>
      </c>
      <c r="W52" s="5">
        <v>40.700000000000003</v>
      </c>
      <c r="X52" s="5">
        <v>37.42</v>
      </c>
      <c r="Y52" s="5">
        <v>31.82</v>
      </c>
      <c r="Z52" s="5">
        <v>29.47</v>
      </c>
      <c r="AA52" s="5">
        <v>23.46</v>
      </c>
      <c r="AB52" s="5">
        <v>20.95</v>
      </c>
      <c r="AC52" s="5">
        <v>20.05</v>
      </c>
      <c r="AD52" s="5">
        <v>17.84</v>
      </c>
      <c r="AE52" s="5">
        <v>18.21</v>
      </c>
      <c r="AF52" s="5">
        <v>17.37</v>
      </c>
      <c r="AG52" s="5">
        <v>17.440000000000001</v>
      </c>
      <c r="AH52" s="5">
        <v>17.809999999999999</v>
      </c>
      <c r="AI52" s="5">
        <v>18.39</v>
      </c>
      <c r="AJ52" s="5">
        <v>17.62</v>
      </c>
      <c r="AK52" s="5">
        <v>17.84</v>
      </c>
      <c r="AL52" s="5">
        <v>18.21</v>
      </c>
      <c r="AM52" s="5">
        <v>17.37</v>
      </c>
      <c r="AN52" s="5">
        <v>17.440000000000001</v>
      </c>
      <c r="AO52" s="5">
        <v>17.809999999999999</v>
      </c>
      <c r="AP52" s="5">
        <v>18.39</v>
      </c>
      <c r="AQ52" s="5">
        <v>17.62</v>
      </c>
      <c r="AR52" s="5">
        <v>17.84</v>
      </c>
      <c r="AS52" s="5">
        <v>18.21</v>
      </c>
      <c r="AT52" s="5">
        <v>17.37</v>
      </c>
      <c r="AU52" s="5">
        <v>17.440000000000001</v>
      </c>
      <c r="AV52" s="5">
        <v>17.809999999999999</v>
      </c>
      <c r="AW52" s="5">
        <v>18.39</v>
      </c>
      <c r="AX52" s="5">
        <v>17.62</v>
      </c>
      <c r="AY52" s="5">
        <v>17.84</v>
      </c>
      <c r="AZ52" s="5">
        <v>18.21</v>
      </c>
      <c r="BA52" s="5">
        <v>17.37</v>
      </c>
      <c r="BB52" s="5">
        <v>17.440000000000001</v>
      </c>
      <c r="BC52" s="5">
        <v>17.809999999999999</v>
      </c>
      <c r="BD52" s="5">
        <v>18.39</v>
      </c>
      <c r="BE52" s="5">
        <v>17.62</v>
      </c>
      <c r="BF52" s="5">
        <v>17.84</v>
      </c>
      <c r="BG52" s="5">
        <v>18.21</v>
      </c>
      <c r="BH52" s="5">
        <v>17.37</v>
      </c>
      <c r="BI52" s="5">
        <v>17.440000000000001</v>
      </c>
      <c r="BJ52" s="5">
        <v>17.809999999999999</v>
      </c>
      <c r="BK52" s="5">
        <v>18.39</v>
      </c>
      <c r="BL52" s="5">
        <v>17.62</v>
      </c>
      <c r="BM52" s="3"/>
      <c r="BN52" s="5">
        <f t="shared" si="2"/>
        <v>22.839365079365077</v>
      </c>
      <c r="BO52">
        <v>32.6</v>
      </c>
      <c r="BP52" s="5">
        <f t="shared" si="1"/>
        <v>9.7606349206349243</v>
      </c>
    </row>
    <row r="53" spans="1:68" x14ac:dyDescent="0.25">
      <c r="A53" s="4">
        <v>255</v>
      </c>
      <c r="B53" s="5">
        <v>40.6</v>
      </c>
      <c r="C53" s="5">
        <v>36.950000000000003</v>
      </c>
      <c r="D53" s="5">
        <v>31.87</v>
      </c>
      <c r="E53" s="5">
        <v>29.11</v>
      </c>
      <c r="F53" s="5">
        <v>23.65</v>
      </c>
      <c r="G53" s="5">
        <v>20.98</v>
      </c>
      <c r="H53" s="5">
        <v>19.66</v>
      </c>
      <c r="I53" s="5">
        <v>40.6</v>
      </c>
      <c r="J53" s="5">
        <v>36.950000000000003</v>
      </c>
      <c r="K53" s="5">
        <v>31.87</v>
      </c>
      <c r="L53" s="5">
        <v>29.11</v>
      </c>
      <c r="M53" s="5">
        <v>23.65</v>
      </c>
      <c r="N53" s="5">
        <v>20.98</v>
      </c>
      <c r="O53" s="5">
        <v>19.66</v>
      </c>
      <c r="P53" s="5">
        <v>40.6</v>
      </c>
      <c r="Q53" s="5">
        <v>36.950000000000003</v>
      </c>
      <c r="R53" s="5">
        <v>31.87</v>
      </c>
      <c r="S53" s="5">
        <v>29.11</v>
      </c>
      <c r="T53" s="5">
        <v>23.65</v>
      </c>
      <c r="U53" s="5">
        <v>20.98</v>
      </c>
      <c r="V53" s="5">
        <v>19.66</v>
      </c>
      <c r="W53" s="5">
        <v>40.6</v>
      </c>
      <c r="X53" s="5">
        <v>36.950000000000003</v>
      </c>
      <c r="Y53" s="5">
        <v>31.87</v>
      </c>
      <c r="Z53" s="5">
        <v>29.11</v>
      </c>
      <c r="AA53" s="5">
        <v>23.65</v>
      </c>
      <c r="AB53" s="5">
        <v>20.98</v>
      </c>
      <c r="AC53" s="5">
        <v>19.66</v>
      </c>
      <c r="AD53" s="5">
        <v>18.309999999999999</v>
      </c>
      <c r="AE53" s="5">
        <v>18.46</v>
      </c>
      <c r="AF53" s="5">
        <v>17.510000000000002</v>
      </c>
      <c r="AG53" s="5">
        <v>18.36</v>
      </c>
      <c r="AH53" s="5">
        <v>18.489999999999998</v>
      </c>
      <c r="AI53" s="5">
        <v>18.809999999999999</v>
      </c>
      <c r="AJ53" s="5">
        <v>18.29</v>
      </c>
      <c r="AK53" s="5">
        <v>18.309999999999999</v>
      </c>
      <c r="AL53" s="5">
        <v>18.46</v>
      </c>
      <c r="AM53" s="5">
        <v>17.510000000000002</v>
      </c>
      <c r="AN53" s="5">
        <v>18.36</v>
      </c>
      <c r="AO53" s="5">
        <v>18.489999999999998</v>
      </c>
      <c r="AP53" s="5">
        <v>18.809999999999999</v>
      </c>
      <c r="AQ53" s="5">
        <v>18.29</v>
      </c>
      <c r="AR53" s="5">
        <v>18.309999999999999</v>
      </c>
      <c r="AS53" s="5">
        <v>18.46</v>
      </c>
      <c r="AT53" s="5">
        <v>17.510000000000002</v>
      </c>
      <c r="AU53" s="5">
        <v>18.36</v>
      </c>
      <c r="AV53" s="5">
        <v>18.489999999999998</v>
      </c>
      <c r="AW53" s="5">
        <v>18.809999999999999</v>
      </c>
      <c r="AX53" s="5">
        <v>18.29</v>
      </c>
      <c r="AY53" s="5">
        <v>18.309999999999999</v>
      </c>
      <c r="AZ53" s="5">
        <v>18.46</v>
      </c>
      <c r="BA53" s="5">
        <v>17.510000000000002</v>
      </c>
      <c r="BB53" s="5">
        <v>18.36</v>
      </c>
      <c r="BC53" s="5">
        <v>18.489999999999998</v>
      </c>
      <c r="BD53" s="5">
        <v>18.809999999999999</v>
      </c>
      <c r="BE53" s="5">
        <v>18.29</v>
      </c>
      <c r="BF53" s="5">
        <v>18.309999999999999</v>
      </c>
      <c r="BG53" s="5">
        <v>18.46</v>
      </c>
      <c r="BH53" s="5">
        <v>17.510000000000002</v>
      </c>
      <c r="BI53" s="5">
        <v>18.36</v>
      </c>
      <c r="BJ53" s="5">
        <v>18.489999999999998</v>
      </c>
      <c r="BK53" s="5">
        <v>18.809999999999999</v>
      </c>
      <c r="BL53" s="5">
        <v>18.29</v>
      </c>
      <c r="BM53" s="3"/>
      <c r="BN53" s="5">
        <f t="shared" si="2"/>
        <v>23.054444444444432</v>
      </c>
      <c r="BO53">
        <v>32.6</v>
      </c>
      <c r="BP53" s="5">
        <f t="shared" si="1"/>
        <v>9.5455555555555698</v>
      </c>
    </row>
    <row r="54" spans="1:68" x14ac:dyDescent="0.25">
      <c r="A54" s="4">
        <v>260</v>
      </c>
      <c r="B54" s="5">
        <v>40.82</v>
      </c>
      <c r="C54" s="5">
        <v>36.97</v>
      </c>
      <c r="D54" s="5">
        <v>31.95</v>
      </c>
      <c r="E54" s="5">
        <v>28.95</v>
      </c>
      <c r="F54" s="5">
        <v>23.71</v>
      </c>
      <c r="G54" s="5">
        <v>20.8</v>
      </c>
      <c r="H54" s="5">
        <v>19.72</v>
      </c>
      <c r="I54" s="5">
        <v>40.82</v>
      </c>
      <c r="J54" s="5">
        <v>36.97</v>
      </c>
      <c r="K54" s="5">
        <v>31.95</v>
      </c>
      <c r="L54" s="5">
        <v>28.95</v>
      </c>
      <c r="M54" s="5">
        <v>23.71</v>
      </c>
      <c r="N54" s="5">
        <v>20.8</v>
      </c>
      <c r="O54" s="5">
        <v>19.72</v>
      </c>
      <c r="P54" s="5">
        <v>40.82</v>
      </c>
      <c r="Q54" s="5">
        <v>36.97</v>
      </c>
      <c r="R54" s="5">
        <v>31.95</v>
      </c>
      <c r="S54" s="5">
        <v>28.95</v>
      </c>
      <c r="T54" s="5">
        <v>23.71</v>
      </c>
      <c r="U54" s="5">
        <v>20.8</v>
      </c>
      <c r="V54" s="5">
        <v>19.72</v>
      </c>
      <c r="W54" s="5">
        <v>40.82</v>
      </c>
      <c r="X54" s="5">
        <v>36.97</v>
      </c>
      <c r="Y54" s="5">
        <v>31.95</v>
      </c>
      <c r="Z54" s="5">
        <v>28.95</v>
      </c>
      <c r="AA54" s="5">
        <v>23.71</v>
      </c>
      <c r="AB54" s="5">
        <v>20.8</v>
      </c>
      <c r="AC54" s="5">
        <v>19.72</v>
      </c>
      <c r="AD54" s="5">
        <v>17.55</v>
      </c>
      <c r="AE54" s="5">
        <v>17.989999999999998</v>
      </c>
      <c r="AF54" s="5">
        <v>17.53</v>
      </c>
      <c r="AG54" s="5">
        <v>17.489999999999998</v>
      </c>
      <c r="AH54" s="5">
        <v>17.84</v>
      </c>
      <c r="AI54" s="5">
        <v>18</v>
      </c>
      <c r="AJ54" s="5">
        <v>17.05</v>
      </c>
      <c r="AK54" s="5">
        <v>17.55</v>
      </c>
      <c r="AL54" s="5">
        <v>17.989999999999998</v>
      </c>
      <c r="AM54" s="5">
        <v>17.53</v>
      </c>
      <c r="AN54" s="5">
        <v>17.489999999999998</v>
      </c>
      <c r="AO54" s="5">
        <v>17.84</v>
      </c>
      <c r="AP54" s="5">
        <v>18</v>
      </c>
      <c r="AQ54" s="5">
        <v>17.05</v>
      </c>
      <c r="AR54" s="5">
        <v>17.55</v>
      </c>
      <c r="AS54" s="5">
        <v>17.989999999999998</v>
      </c>
      <c r="AT54" s="5">
        <v>17.53</v>
      </c>
      <c r="AU54" s="5">
        <v>17.489999999999998</v>
      </c>
      <c r="AV54" s="5">
        <v>17.84</v>
      </c>
      <c r="AW54" s="5">
        <v>18</v>
      </c>
      <c r="AX54" s="5">
        <v>17.05</v>
      </c>
      <c r="AY54" s="5">
        <v>17.55</v>
      </c>
      <c r="AZ54" s="5">
        <v>17.989999999999998</v>
      </c>
      <c r="BA54" s="5">
        <v>17.53</v>
      </c>
      <c r="BB54" s="5">
        <v>17.489999999999998</v>
      </c>
      <c r="BC54" s="5">
        <v>17.84</v>
      </c>
      <c r="BD54" s="5">
        <v>18</v>
      </c>
      <c r="BE54" s="5">
        <v>17.05</v>
      </c>
      <c r="BF54" s="5">
        <v>17.55</v>
      </c>
      <c r="BG54" s="5">
        <v>17.989999999999998</v>
      </c>
      <c r="BH54" s="5">
        <v>17.53</v>
      </c>
      <c r="BI54" s="5">
        <v>17.489999999999998</v>
      </c>
      <c r="BJ54" s="5">
        <v>17.84</v>
      </c>
      <c r="BK54" s="5">
        <v>18</v>
      </c>
      <c r="BL54" s="5">
        <v>17.05</v>
      </c>
      <c r="BM54" s="3"/>
      <c r="BN54" s="5">
        <f t="shared" si="2"/>
        <v>22.681428571428565</v>
      </c>
      <c r="BO54">
        <v>32.6</v>
      </c>
      <c r="BP54" s="5">
        <f t="shared" si="1"/>
        <v>9.9185714285714361</v>
      </c>
    </row>
    <row r="55" spans="1:68" x14ac:dyDescent="0.25">
      <c r="A55" s="4">
        <v>265</v>
      </c>
      <c r="B55" s="5">
        <v>40.92</v>
      </c>
      <c r="C55" s="5">
        <v>37.5</v>
      </c>
      <c r="D55" s="5">
        <v>32.11</v>
      </c>
      <c r="E55" s="5">
        <v>30.21</v>
      </c>
      <c r="F55" s="5">
        <v>24.06</v>
      </c>
      <c r="G55" s="5">
        <v>21.15</v>
      </c>
      <c r="H55" s="5">
        <v>20.28</v>
      </c>
      <c r="I55" s="5">
        <v>40.92</v>
      </c>
      <c r="J55" s="5">
        <v>37.5</v>
      </c>
      <c r="K55" s="5">
        <v>32.11</v>
      </c>
      <c r="L55" s="5">
        <v>30.21</v>
      </c>
      <c r="M55" s="5">
        <v>24.06</v>
      </c>
      <c r="N55" s="5">
        <v>21.15</v>
      </c>
      <c r="O55" s="5">
        <v>20.28</v>
      </c>
      <c r="P55" s="5">
        <v>40.92</v>
      </c>
      <c r="Q55" s="5">
        <v>37.5</v>
      </c>
      <c r="R55" s="5">
        <v>32.11</v>
      </c>
      <c r="S55" s="5">
        <v>30.21</v>
      </c>
      <c r="T55" s="5">
        <v>24.06</v>
      </c>
      <c r="U55" s="5">
        <v>21.15</v>
      </c>
      <c r="V55" s="5">
        <v>20.28</v>
      </c>
      <c r="W55" s="5">
        <v>40.92</v>
      </c>
      <c r="X55" s="5">
        <v>37.5</v>
      </c>
      <c r="Y55" s="5">
        <v>32.11</v>
      </c>
      <c r="Z55" s="5">
        <v>30.21</v>
      </c>
      <c r="AA55" s="5">
        <v>24.06</v>
      </c>
      <c r="AB55" s="5">
        <v>21.15</v>
      </c>
      <c r="AC55" s="5">
        <v>20.28</v>
      </c>
      <c r="AD55" s="5">
        <v>18.239999999999998</v>
      </c>
      <c r="AE55" s="5">
        <v>18.39</v>
      </c>
      <c r="AF55" s="5">
        <v>17.77</v>
      </c>
      <c r="AG55" s="5">
        <v>18.260000000000002</v>
      </c>
      <c r="AH55" s="5">
        <v>18.5</v>
      </c>
      <c r="AI55" s="5">
        <v>18.77</v>
      </c>
      <c r="AJ55" s="5">
        <v>18.22</v>
      </c>
      <c r="AK55" s="5">
        <v>18.239999999999998</v>
      </c>
      <c r="AL55" s="5">
        <v>18.39</v>
      </c>
      <c r="AM55" s="5">
        <v>17.77</v>
      </c>
      <c r="AN55" s="5">
        <v>18.260000000000002</v>
      </c>
      <c r="AO55" s="5">
        <v>18.5</v>
      </c>
      <c r="AP55" s="5">
        <v>18.77</v>
      </c>
      <c r="AQ55" s="5">
        <v>18.22</v>
      </c>
      <c r="AR55" s="5">
        <v>18.239999999999998</v>
      </c>
      <c r="AS55" s="5">
        <v>18.39</v>
      </c>
      <c r="AT55" s="5">
        <v>17.77</v>
      </c>
      <c r="AU55" s="5">
        <v>18.260000000000002</v>
      </c>
      <c r="AV55" s="5">
        <v>18.5</v>
      </c>
      <c r="AW55" s="5">
        <v>18.77</v>
      </c>
      <c r="AX55" s="5">
        <v>18.22</v>
      </c>
      <c r="AY55" s="5">
        <v>18.239999999999998</v>
      </c>
      <c r="AZ55" s="5">
        <v>18.39</v>
      </c>
      <c r="BA55" s="5">
        <v>17.77</v>
      </c>
      <c r="BB55" s="5">
        <v>18.260000000000002</v>
      </c>
      <c r="BC55" s="5">
        <v>18.5</v>
      </c>
      <c r="BD55" s="5">
        <v>18.77</v>
      </c>
      <c r="BE55" s="5">
        <v>18.22</v>
      </c>
      <c r="BF55" s="5">
        <v>18.239999999999998</v>
      </c>
      <c r="BG55" s="5">
        <v>18.39</v>
      </c>
      <c r="BH55" s="5">
        <v>17.77</v>
      </c>
      <c r="BI55" s="5">
        <v>18.260000000000002</v>
      </c>
      <c r="BJ55" s="5">
        <v>18.5</v>
      </c>
      <c r="BK55" s="5">
        <v>18.77</v>
      </c>
      <c r="BL55" s="5">
        <v>18.22</v>
      </c>
      <c r="BM55" s="4"/>
      <c r="BN55" s="5">
        <f t="shared" si="2"/>
        <v>23.264603174603177</v>
      </c>
      <c r="BO55">
        <v>32.6</v>
      </c>
      <c r="BP55" s="5">
        <f t="shared" si="1"/>
        <v>9.335396825396824</v>
      </c>
    </row>
    <row r="56" spans="1:68" x14ac:dyDescent="0.25">
      <c r="A56" s="4">
        <v>270</v>
      </c>
      <c r="B56" s="5">
        <v>40.76</v>
      </c>
      <c r="C56" s="5">
        <v>36.590000000000003</v>
      </c>
      <c r="D56" s="5">
        <v>32.21</v>
      </c>
      <c r="E56" s="5">
        <v>28.19</v>
      </c>
      <c r="F56" s="5">
        <v>24.22</v>
      </c>
      <c r="G56" s="5">
        <v>20.51</v>
      </c>
      <c r="H56" s="5">
        <v>19.04</v>
      </c>
      <c r="I56" s="5">
        <v>40.76</v>
      </c>
      <c r="J56" s="5">
        <v>36.590000000000003</v>
      </c>
      <c r="K56" s="5">
        <v>32.21</v>
      </c>
      <c r="L56" s="5">
        <v>28.19</v>
      </c>
      <c r="M56" s="5">
        <v>24.22</v>
      </c>
      <c r="N56" s="5">
        <v>20.51</v>
      </c>
      <c r="O56" s="5">
        <v>19.04</v>
      </c>
      <c r="P56" s="5">
        <v>40.76</v>
      </c>
      <c r="Q56" s="5">
        <v>36.590000000000003</v>
      </c>
      <c r="R56" s="5">
        <v>32.21</v>
      </c>
      <c r="S56" s="5">
        <v>28.19</v>
      </c>
      <c r="T56" s="5">
        <v>24.22</v>
      </c>
      <c r="U56" s="5">
        <v>20.51</v>
      </c>
      <c r="V56" s="5">
        <v>19.04</v>
      </c>
      <c r="W56" s="5">
        <v>40.76</v>
      </c>
      <c r="X56" s="5">
        <v>36.590000000000003</v>
      </c>
      <c r="Y56" s="5">
        <v>32.21</v>
      </c>
      <c r="Z56" s="5">
        <v>28.19</v>
      </c>
      <c r="AA56" s="5">
        <v>24.22</v>
      </c>
      <c r="AB56" s="5">
        <v>20.51</v>
      </c>
      <c r="AC56" s="5">
        <v>19.04</v>
      </c>
      <c r="AD56" s="5">
        <v>17.79</v>
      </c>
      <c r="AE56" s="5">
        <v>18.12</v>
      </c>
      <c r="AF56" s="5">
        <v>17.91</v>
      </c>
      <c r="AG56" s="5">
        <v>17.5</v>
      </c>
      <c r="AH56" s="5">
        <v>17.84</v>
      </c>
      <c r="AI56" s="5">
        <v>18.170000000000002</v>
      </c>
      <c r="AJ56" s="5">
        <v>17.27</v>
      </c>
      <c r="AK56" s="5">
        <v>17.79</v>
      </c>
      <c r="AL56" s="5">
        <v>18.12</v>
      </c>
      <c r="AM56" s="5">
        <v>17.91</v>
      </c>
      <c r="AN56" s="5">
        <v>17.5</v>
      </c>
      <c r="AO56" s="5">
        <v>17.84</v>
      </c>
      <c r="AP56" s="5">
        <v>18.170000000000002</v>
      </c>
      <c r="AQ56" s="5">
        <v>17.27</v>
      </c>
      <c r="AR56" s="5">
        <v>17.79</v>
      </c>
      <c r="AS56" s="5">
        <v>18.12</v>
      </c>
      <c r="AT56" s="5">
        <v>17.91</v>
      </c>
      <c r="AU56" s="5">
        <v>17.5</v>
      </c>
      <c r="AV56" s="5">
        <v>17.84</v>
      </c>
      <c r="AW56" s="5">
        <v>18.170000000000002</v>
      </c>
      <c r="AX56" s="5">
        <v>17.27</v>
      </c>
      <c r="AY56" s="5">
        <v>17.79</v>
      </c>
      <c r="AZ56" s="5">
        <v>18.12</v>
      </c>
      <c r="BA56" s="5">
        <v>17.91</v>
      </c>
      <c r="BB56" s="5">
        <v>17.5</v>
      </c>
      <c r="BC56" s="5">
        <v>17.84</v>
      </c>
      <c r="BD56" s="5">
        <v>18.170000000000002</v>
      </c>
      <c r="BE56" s="5">
        <v>17.27</v>
      </c>
      <c r="BF56" s="5">
        <v>17.79</v>
      </c>
      <c r="BG56" s="5">
        <v>18.12</v>
      </c>
      <c r="BH56" s="5">
        <v>17.91</v>
      </c>
      <c r="BI56" s="5">
        <v>17.5</v>
      </c>
      <c r="BJ56" s="5">
        <v>17.84</v>
      </c>
      <c r="BK56" s="5">
        <v>18.170000000000002</v>
      </c>
      <c r="BL56" s="5">
        <v>17.27</v>
      </c>
      <c r="BM56" s="4"/>
      <c r="BN56" s="5">
        <f t="shared" si="2"/>
        <v>22.683809523809519</v>
      </c>
      <c r="BO56">
        <v>32.6</v>
      </c>
      <c r="BP56" s="5">
        <f t="shared" si="1"/>
        <v>9.9161904761904829</v>
      </c>
    </row>
    <row r="57" spans="1:68" x14ac:dyDescent="0.25">
      <c r="A57" s="4">
        <v>275</v>
      </c>
      <c r="B57" s="5">
        <v>41.1</v>
      </c>
      <c r="C57" s="5">
        <v>37.090000000000003</v>
      </c>
      <c r="D57" s="5">
        <v>32.36</v>
      </c>
      <c r="E57" s="5">
        <v>29.37</v>
      </c>
      <c r="F57" s="5">
        <v>24.39</v>
      </c>
      <c r="G57" s="5">
        <v>20.92</v>
      </c>
      <c r="H57" s="5">
        <v>19.940000000000001</v>
      </c>
      <c r="I57" s="5">
        <v>41.1</v>
      </c>
      <c r="J57" s="5">
        <v>37.090000000000003</v>
      </c>
      <c r="K57" s="5">
        <v>32.36</v>
      </c>
      <c r="L57" s="5">
        <v>29.37</v>
      </c>
      <c r="M57" s="5">
        <v>24.39</v>
      </c>
      <c r="N57" s="5">
        <v>20.92</v>
      </c>
      <c r="O57" s="5">
        <v>19.940000000000001</v>
      </c>
      <c r="P57" s="5">
        <v>41.1</v>
      </c>
      <c r="Q57" s="5">
        <v>37.090000000000003</v>
      </c>
      <c r="R57" s="5">
        <v>32.36</v>
      </c>
      <c r="S57" s="5">
        <v>29.37</v>
      </c>
      <c r="T57" s="5">
        <v>24.39</v>
      </c>
      <c r="U57" s="5">
        <v>20.92</v>
      </c>
      <c r="V57" s="5">
        <v>19.940000000000001</v>
      </c>
      <c r="W57" s="5">
        <v>41.1</v>
      </c>
      <c r="X57" s="5">
        <v>37.090000000000003</v>
      </c>
      <c r="Y57" s="5">
        <v>32.36</v>
      </c>
      <c r="Z57" s="5">
        <v>29.37</v>
      </c>
      <c r="AA57" s="5">
        <v>24.39</v>
      </c>
      <c r="AB57" s="5">
        <v>20.92</v>
      </c>
      <c r="AC57" s="5">
        <v>19.940000000000001</v>
      </c>
      <c r="AD57" s="5">
        <v>18.420000000000002</v>
      </c>
      <c r="AE57" s="5">
        <v>18.47</v>
      </c>
      <c r="AF57" s="5">
        <v>18.059999999999999</v>
      </c>
      <c r="AG57" s="5">
        <v>17.13</v>
      </c>
      <c r="AH57" s="5">
        <v>17.37</v>
      </c>
      <c r="AI57" s="5">
        <v>18.989999999999998</v>
      </c>
      <c r="AJ57" s="5">
        <v>18.420000000000002</v>
      </c>
      <c r="AK57" s="5">
        <v>18.420000000000002</v>
      </c>
      <c r="AL57" s="5">
        <v>18.47</v>
      </c>
      <c r="AM57" s="5">
        <v>18.059999999999999</v>
      </c>
      <c r="AN57" s="5">
        <v>17.13</v>
      </c>
      <c r="AO57" s="5">
        <v>17.37</v>
      </c>
      <c r="AP57" s="5">
        <v>18.989999999999998</v>
      </c>
      <c r="AQ57" s="5">
        <v>18.420000000000002</v>
      </c>
      <c r="AR57" s="5">
        <v>18.420000000000002</v>
      </c>
      <c r="AS57" s="5">
        <v>18.47</v>
      </c>
      <c r="AT57" s="5">
        <v>18.059999999999999</v>
      </c>
      <c r="AU57" s="5">
        <v>17.13</v>
      </c>
      <c r="AV57" s="5">
        <v>17.37</v>
      </c>
      <c r="AW57" s="5">
        <v>18.989999999999998</v>
      </c>
      <c r="AX57" s="5">
        <v>18.420000000000002</v>
      </c>
      <c r="AY57" s="5">
        <v>18.420000000000002</v>
      </c>
      <c r="AZ57" s="5">
        <v>18.47</v>
      </c>
      <c r="BA57" s="5">
        <v>18.059999999999999</v>
      </c>
      <c r="BB57" s="5">
        <v>17.13</v>
      </c>
      <c r="BC57" s="5">
        <v>17.37</v>
      </c>
      <c r="BD57" s="5">
        <v>18.989999999999998</v>
      </c>
      <c r="BE57" s="5">
        <v>18.420000000000002</v>
      </c>
      <c r="BF57" s="5">
        <v>18.420000000000002</v>
      </c>
      <c r="BG57" s="5">
        <v>18.47</v>
      </c>
      <c r="BH57" s="5">
        <v>18.059999999999999</v>
      </c>
      <c r="BI57" s="5">
        <v>17.13</v>
      </c>
      <c r="BJ57" s="5">
        <v>17.37</v>
      </c>
      <c r="BK57" s="5">
        <v>18.989999999999998</v>
      </c>
      <c r="BL57" s="5">
        <v>18.420000000000002</v>
      </c>
      <c r="BM57" s="4"/>
      <c r="BN57" s="5">
        <f t="shared" si="2"/>
        <v>23.094920634920644</v>
      </c>
      <c r="BO57" s="4">
        <v>32.6</v>
      </c>
      <c r="BP57" s="5">
        <f t="shared" si="1"/>
        <v>9.5050793650793572</v>
      </c>
    </row>
    <row r="58" spans="1:68" x14ac:dyDescent="0.25">
      <c r="A58" s="4">
        <v>280</v>
      </c>
      <c r="B58" s="5">
        <v>40.97</v>
      </c>
      <c r="C58" s="5">
        <v>36.200000000000003</v>
      </c>
      <c r="D58" s="5">
        <v>32.11</v>
      </c>
      <c r="E58" s="5">
        <v>27.81</v>
      </c>
      <c r="F58" s="5">
        <v>23.96</v>
      </c>
      <c r="G58" s="5">
        <v>20.260000000000002</v>
      </c>
      <c r="H58" s="5">
        <v>18.899999999999999</v>
      </c>
      <c r="I58" s="5">
        <v>40.97</v>
      </c>
      <c r="J58" s="5">
        <v>36.200000000000003</v>
      </c>
      <c r="K58" s="5">
        <v>32.11</v>
      </c>
      <c r="L58" s="5">
        <v>27.81</v>
      </c>
      <c r="M58" s="5">
        <v>23.96</v>
      </c>
      <c r="N58" s="5">
        <v>20.260000000000002</v>
      </c>
      <c r="O58" s="5">
        <v>18.899999999999999</v>
      </c>
      <c r="P58" s="5">
        <v>40.97</v>
      </c>
      <c r="Q58" s="5">
        <v>36.200000000000003</v>
      </c>
      <c r="R58" s="5">
        <v>32.11</v>
      </c>
      <c r="S58" s="5">
        <v>27.81</v>
      </c>
      <c r="T58" s="5">
        <v>23.96</v>
      </c>
      <c r="U58" s="5">
        <v>20.260000000000002</v>
      </c>
      <c r="V58" s="5">
        <v>18.899999999999999</v>
      </c>
      <c r="W58" s="5">
        <v>40.97</v>
      </c>
      <c r="X58" s="5">
        <v>36.200000000000003</v>
      </c>
      <c r="Y58" s="5">
        <v>32.11</v>
      </c>
      <c r="Z58" s="5">
        <v>27.81</v>
      </c>
      <c r="AA58" s="5">
        <v>23.96</v>
      </c>
      <c r="AB58" s="5">
        <v>20.260000000000002</v>
      </c>
      <c r="AC58" s="5">
        <v>18.899999999999999</v>
      </c>
      <c r="AD58" s="5">
        <v>18.36</v>
      </c>
      <c r="AE58" s="5">
        <v>18.53</v>
      </c>
      <c r="AF58" s="5">
        <v>17.66</v>
      </c>
      <c r="AG58" s="5">
        <v>18.399999999999999</v>
      </c>
      <c r="AH58" s="5">
        <v>18</v>
      </c>
      <c r="AI58" s="5">
        <v>19.3</v>
      </c>
      <c r="AJ58" s="5">
        <v>18.16</v>
      </c>
      <c r="AK58" s="5">
        <v>18.36</v>
      </c>
      <c r="AL58" s="5">
        <v>18.53</v>
      </c>
      <c r="AM58" s="5">
        <v>17.66</v>
      </c>
      <c r="AN58" s="5">
        <v>18.399999999999999</v>
      </c>
      <c r="AO58" s="5">
        <v>18</v>
      </c>
      <c r="AP58" s="5">
        <v>19.3</v>
      </c>
      <c r="AQ58" s="5">
        <v>18.16</v>
      </c>
      <c r="AR58" s="5">
        <v>18.36</v>
      </c>
      <c r="AS58" s="5">
        <v>18.53</v>
      </c>
      <c r="AT58" s="5">
        <v>17.66</v>
      </c>
      <c r="AU58" s="5">
        <v>18.399999999999999</v>
      </c>
      <c r="AV58" s="5">
        <v>18</v>
      </c>
      <c r="AW58" s="5">
        <v>19.3</v>
      </c>
      <c r="AX58" s="5">
        <v>18.16</v>
      </c>
      <c r="AY58" s="5">
        <v>18.36</v>
      </c>
      <c r="AZ58" s="5">
        <v>18.53</v>
      </c>
      <c r="BA58" s="5">
        <v>17.66</v>
      </c>
      <c r="BB58" s="5">
        <v>18.399999999999999</v>
      </c>
      <c r="BC58" s="5">
        <v>18</v>
      </c>
      <c r="BD58" s="5">
        <v>19.3</v>
      </c>
      <c r="BE58" s="5">
        <v>18.16</v>
      </c>
      <c r="BF58" s="5">
        <v>18.36</v>
      </c>
      <c r="BG58" s="5">
        <v>18.53</v>
      </c>
      <c r="BH58" s="5">
        <v>17.66</v>
      </c>
      <c r="BI58" s="5">
        <v>18.399999999999999</v>
      </c>
      <c r="BJ58" s="5">
        <v>18</v>
      </c>
      <c r="BK58" s="5">
        <v>19.3</v>
      </c>
      <c r="BL58" s="5">
        <v>18.16</v>
      </c>
      <c r="BM58" s="4"/>
      <c r="BN58" s="5">
        <f t="shared" ref="BN58:BN72" si="3">AVERAGE(B58:BM58)</f>
        <v>22.903015873015875</v>
      </c>
      <c r="BO58" s="4">
        <v>32.6</v>
      </c>
      <c r="BP58" s="5">
        <f t="shared" ref="BP58:BP72" si="4">BO58-BN58</f>
        <v>9.6969841269841268</v>
      </c>
    </row>
    <row r="59" spans="1:68" x14ac:dyDescent="0.25">
      <c r="A59" s="4">
        <v>285</v>
      </c>
      <c r="B59" s="5">
        <v>41.25</v>
      </c>
      <c r="C59" s="5">
        <v>36.869999999999997</v>
      </c>
      <c r="D59" s="5">
        <v>32.18</v>
      </c>
      <c r="E59" s="5">
        <v>29.03</v>
      </c>
      <c r="F59" s="5">
        <v>24.2</v>
      </c>
      <c r="G59" s="5">
        <v>20.8</v>
      </c>
      <c r="H59" s="5">
        <v>19.88</v>
      </c>
      <c r="I59" s="5">
        <v>41.25</v>
      </c>
      <c r="J59" s="5">
        <v>36.869999999999997</v>
      </c>
      <c r="K59" s="5">
        <v>32.18</v>
      </c>
      <c r="L59" s="5">
        <v>29.03</v>
      </c>
      <c r="M59" s="5">
        <v>24.2</v>
      </c>
      <c r="N59" s="5">
        <v>20.8</v>
      </c>
      <c r="O59" s="5">
        <v>19.88</v>
      </c>
      <c r="P59" s="5">
        <v>41.25</v>
      </c>
      <c r="Q59" s="5">
        <v>36.869999999999997</v>
      </c>
      <c r="R59" s="5">
        <v>32.18</v>
      </c>
      <c r="S59" s="5">
        <v>29.03</v>
      </c>
      <c r="T59" s="5">
        <v>24.2</v>
      </c>
      <c r="U59" s="5">
        <v>20.8</v>
      </c>
      <c r="V59" s="5">
        <v>19.88</v>
      </c>
      <c r="W59" s="5">
        <v>41.25</v>
      </c>
      <c r="X59" s="5">
        <v>36.869999999999997</v>
      </c>
      <c r="Y59" s="5">
        <v>32.18</v>
      </c>
      <c r="Z59" s="5">
        <v>29.03</v>
      </c>
      <c r="AA59" s="5">
        <v>24.2</v>
      </c>
      <c r="AB59" s="5">
        <v>20.8</v>
      </c>
      <c r="AC59" s="5">
        <v>19.88</v>
      </c>
      <c r="AD59" s="5">
        <v>17.84</v>
      </c>
      <c r="AE59" s="5">
        <v>18.239999999999998</v>
      </c>
      <c r="AF59" s="5">
        <v>17.95</v>
      </c>
      <c r="AG59" s="5">
        <v>17.88</v>
      </c>
      <c r="AH59" s="5">
        <v>17.54</v>
      </c>
      <c r="AI59" s="5">
        <v>18.510000000000002</v>
      </c>
      <c r="AJ59" s="5">
        <v>17.43</v>
      </c>
      <c r="AK59" s="5">
        <v>17.84</v>
      </c>
      <c r="AL59" s="5">
        <v>18.239999999999998</v>
      </c>
      <c r="AM59" s="5">
        <v>17.95</v>
      </c>
      <c r="AN59" s="5">
        <v>17.88</v>
      </c>
      <c r="AO59" s="5">
        <v>17.54</v>
      </c>
      <c r="AP59" s="5">
        <v>18.510000000000002</v>
      </c>
      <c r="AQ59" s="5">
        <v>17.43</v>
      </c>
      <c r="AR59" s="5">
        <v>17.84</v>
      </c>
      <c r="AS59" s="5">
        <v>18.239999999999998</v>
      </c>
      <c r="AT59" s="5">
        <v>17.95</v>
      </c>
      <c r="AU59" s="5">
        <v>17.88</v>
      </c>
      <c r="AV59" s="5">
        <v>17.54</v>
      </c>
      <c r="AW59" s="5">
        <v>18.510000000000002</v>
      </c>
      <c r="AX59" s="5">
        <v>17.43</v>
      </c>
      <c r="AY59" s="5">
        <v>17.84</v>
      </c>
      <c r="AZ59" s="5">
        <v>18.239999999999998</v>
      </c>
      <c r="BA59" s="5">
        <v>17.95</v>
      </c>
      <c r="BB59" s="5">
        <v>17.88</v>
      </c>
      <c r="BC59" s="5">
        <v>17.54</v>
      </c>
      <c r="BD59" s="5">
        <v>18.510000000000002</v>
      </c>
      <c r="BE59" s="5">
        <v>17.43</v>
      </c>
      <c r="BF59" s="5">
        <v>17.84</v>
      </c>
      <c r="BG59" s="5">
        <v>18.239999999999998</v>
      </c>
      <c r="BH59" s="5">
        <v>17.95</v>
      </c>
      <c r="BI59" s="5">
        <v>17.88</v>
      </c>
      <c r="BJ59" s="5">
        <v>17.54</v>
      </c>
      <c r="BK59" s="5">
        <v>18.510000000000002</v>
      </c>
      <c r="BL59" s="5">
        <v>17.43</v>
      </c>
      <c r="BN59" s="5">
        <f t="shared" si="3"/>
        <v>22.917301587301591</v>
      </c>
      <c r="BO59" s="4">
        <v>32.6</v>
      </c>
      <c r="BP59" s="5">
        <f t="shared" si="4"/>
        <v>9.6826984126984108</v>
      </c>
    </row>
    <row r="60" spans="1:68" x14ac:dyDescent="0.25">
      <c r="A60" s="4">
        <v>290</v>
      </c>
      <c r="B60" s="5">
        <v>41.28</v>
      </c>
      <c r="C60" s="5">
        <v>36.979999999999997</v>
      </c>
      <c r="D60" s="5">
        <v>32.33</v>
      </c>
      <c r="E60" s="5">
        <v>29.13</v>
      </c>
      <c r="F60" s="5">
        <v>24.28</v>
      </c>
      <c r="G60" s="5">
        <v>21.04</v>
      </c>
      <c r="H60" s="5">
        <v>19.91</v>
      </c>
      <c r="I60" s="5">
        <v>41.28</v>
      </c>
      <c r="J60" s="5">
        <v>36.979999999999997</v>
      </c>
      <c r="K60" s="5">
        <v>32.33</v>
      </c>
      <c r="L60" s="5">
        <v>29.13</v>
      </c>
      <c r="M60" s="5">
        <v>24.28</v>
      </c>
      <c r="N60" s="5">
        <v>21.04</v>
      </c>
      <c r="O60" s="5">
        <v>19.91</v>
      </c>
      <c r="P60" s="5">
        <v>41.28</v>
      </c>
      <c r="Q60" s="5">
        <v>36.979999999999997</v>
      </c>
      <c r="R60" s="5">
        <v>32.33</v>
      </c>
      <c r="S60" s="5">
        <v>29.13</v>
      </c>
      <c r="T60" s="5">
        <v>24.28</v>
      </c>
      <c r="U60" s="5">
        <v>21.04</v>
      </c>
      <c r="V60" s="5">
        <v>19.91</v>
      </c>
      <c r="W60" s="5">
        <v>41.28</v>
      </c>
      <c r="X60" s="5">
        <v>36.979999999999997</v>
      </c>
      <c r="Y60" s="5">
        <v>32.33</v>
      </c>
      <c r="Z60" s="5">
        <v>29.13</v>
      </c>
      <c r="AA60" s="5">
        <v>24.28</v>
      </c>
      <c r="AB60" s="5">
        <v>21.04</v>
      </c>
      <c r="AC60" s="5">
        <v>19.91</v>
      </c>
      <c r="AD60" s="5">
        <v>18.309999999999999</v>
      </c>
      <c r="AE60" s="5">
        <v>18.510000000000002</v>
      </c>
      <c r="AF60" s="5">
        <v>18.149999999999999</v>
      </c>
      <c r="AG60" s="5">
        <v>18.45</v>
      </c>
      <c r="AH60" s="5">
        <v>18.04</v>
      </c>
      <c r="AI60" s="5">
        <v>19</v>
      </c>
      <c r="AJ60" s="5">
        <v>18.25</v>
      </c>
      <c r="AK60" s="5">
        <v>18.309999999999999</v>
      </c>
      <c r="AL60" s="5">
        <v>18.510000000000002</v>
      </c>
      <c r="AM60" s="5">
        <v>18.149999999999999</v>
      </c>
      <c r="AN60" s="5">
        <v>18.45</v>
      </c>
      <c r="AO60" s="5">
        <v>18.04</v>
      </c>
      <c r="AP60" s="5">
        <v>19</v>
      </c>
      <c r="AQ60" s="5">
        <v>18.25</v>
      </c>
      <c r="AR60" s="5">
        <v>18.309999999999999</v>
      </c>
      <c r="AS60" s="5">
        <v>18.510000000000002</v>
      </c>
      <c r="AT60" s="5">
        <v>18.149999999999999</v>
      </c>
      <c r="AU60" s="5">
        <v>18.45</v>
      </c>
      <c r="AV60" s="5">
        <v>18.04</v>
      </c>
      <c r="AW60" s="5">
        <v>19</v>
      </c>
      <c r="AX60" s="5">
        <v>18.25</v>
      </c>
      <c r="AY60" s="5">
        <v>18.309999999999999</v>
      </c>
      <c r="AZ60" s="5">
        <v>18.510000000000002</v>
      </c>
      <c r="BA60" s="5">
        <v>18.149999999999999</v>
      </c>
      <c r="BB60" s="5">
        <v>18.45</v>
      </c>
      <c r="BC60" s="5">
        <v>18.04</v>
      </c>
      <c r="BD60" s="5">
        <v>19</v>
      </c>
      <c r="BE60" s="5">
        <v>18.25</v>
      </c>
      <c r="BF60" s="5">
        <v>18.309999999999999</v>
      </c>
      <c r="BG60" s="5">
        <v>18.510000000000002</v>
      </c>
      <c r="BH60" s="5">
        <v>18.149999999999999</v>
      </c>
      <c r="BI60" s="5">
        <v>18.45</v>
      </c>
      <c r="BJ60" s="5">
        <v>18.04</v>
      </c>
      <c r="BK60" s="5">
        <v>19</v>
      </c>
      <c r="BL60" s="5">
        <v>18.25</v>
      </c>
      <c r="BN60" s="5">
        <f t="shared" si="3"/>
        <v>23.227777777777778</v>
      </c>
      <c r="BO60" s="4">
        <v>32.6</v>
      </c>
      <c r="BP60" s="5">
        <f t="shared" si="4"/>
        <v>9.3722222222222236</v>
      </c>
    </row>
    <row r="61" spans="1:68" x14ac:dyDescent="0.25">
      <c r="A61" s="4">
        <v>295</v>
      </c>
      <c r="B61" s="5">
        <v>40.81</v>
      </c>
      <c r="C61" s="5">
        <v>36.409999999999997</v>
      </c>
      <c r="D61" s="5">
        <v>32.28</v>
      </c>
      <c r="E61" s="5">
        <v>28.85</v>
      </c>
      <c r="F61" s="5">
        <v>24.31</v>
      </c>
      <c r="G61" s="5">
        <v>20.43</v>
      </c>
      <c r="H61" s="5">
        <v>19.420000000000002</v>
      </c>
      <c r="I61" s="5">
        <v>40.81</v>
      </c>
      <c r="J61" s="5">
        <v>36.409999999999997</v>
      </c>
      <c r="K61" s="5">
        <v>32.28</v>
      </c>
      <c r="L61" s="5">
        <v>28.85</v>
      </c>
      <c r="M61" s="5">
        <v>24.31</v>
      </c>
      <c r="N61" s="5">
        <v>20.43</v>
      </c>
      <c r="O61" s="5">
        <v>19.420000000000002</v>
      </c>
      <c r="P61" s="5">
        <v>40.81</v>
      </c>
      <c r="Q61" s="5">
        <v>36.409999999999997</v>
      </c>
      <c r="R61" s="5">
        <v>32.28</v>
      </c>
      <c r="S61" s="5">
        <v>28.85</v>
      </c>
      <c r="T61" s="5">
        <v>24.31</v>
      </c>
      <c r="U61" s="5">
        <v>20.43</v>
      </c>
      <c r="V61" s="5">
        <v>19.420000000000002</v>
      </c>
      <c r="W61" s="5">
        <v>40.81</v>
      </c>
      <c r="X61" s="5">
        <v>36.409999999999997</v>
      </c>
      <c r="Y61" s="5">
        <v>32.28</v>
      </c>
      <c r="Z61" s="5">
        <v>28.85</v>
      </c>
      <c r="AA61" s="5">
        <v>24.31</v>
      </c>
      <c r="AB61" s="5">
        <v>20.43</v>
      </c>
      <c r="AC61" s="5">
        <v>19.420000000000002</v>
      </c>
      <c r="AD61" s="5">
        <v>17.690000000000001</v>
      </c>
      <c r="AE61" s="5">
        <v>18.18</v>
      </c>
      <c r="AF61" s="5">
        <v>18.07</v>
      </c>
      <c r="AG61" s="5">
        <v>18.14</v>
      </c>
      <c r="AH61" s="5">
        <v>17.100000000000001</v>
      </c>
      <c r="AI61" s="5">
        <v>18.38</v>
      </c>
      <c r="AJ61" s="5">
        <v>17.239999999999998</v>
      </c>
      <c r="AK61" s="5">
        <v>17.690000000000001</v>
      </c>
      <c r="AL61" s="5">
        <v>18.18</v>
      </c>
      <c r="AM61" s="5">
        <v>18.07</v>
      </c>
      <c r="AN61" s="5">
        <v>18.14</v>
      </c>
      <c r="AO61" s="5">
        <v>17.100000000000001</v>
      </c>
      <c r="AP61" s="5">
        <v>18.38</v>
      </c>
      <c r="AQ61" s="5">
        <v>17.239999999999998</v>
      </c>
      <c r="AR61" s="5">
        <v>17.690000000000001</v>
      </c>
      <c r="AS61" s="5">
        <v>18.18</v>
      </c>
      <c r="AT61" s="5">
        <v>18.07</v>
      </c>
      <c r="AU61" s="5">
        <v>18.14</v>
      </c>
      <c r="AV61" s="5">
        <v>17.100000000000001</v>
      </c>
      <c r="AW61" s="5">
        <v>18.38</v>
      </c>
      <c r="AX61" s="5">
        <v>17.239999999999998</v>
      </c>
      <c r="AY61" s="5">
        <v>17.690000000000001</v>
      </c>
      <c r="AZ61" s="5">
        <v>18.18</v>
      </c>
      <c r="BA61" s="5">
        <v>18.07</v>
      </c>
      <c r="BB61" s="5">
        <v>18.14</v>
      </c>
      <c r="BC61" s="5">
        <v>17.100000000000001</v>
      </c>
      <c r="BD61" s="5">
        <v>18.38</v>
      </c>
      <c r="BE61" s="5">
        <v>17.239999999999998</v>
      </c>
      <c r="BF61" s="5">
        <v>17.690000000000001</v>
      </c>
      <c r="BG61" s="5">
        <v>18.18</v>
      </c>
      <c r="BH61" s="5">
        <v>18.07</v>
      </c>
      <c r="BI61" s="5">
        <v>18.14</v>
      </c>
      <c r="BJ61" s="5">
        <v>17.100000000000001</v>
      </c>
      <c r="BK61" s="5">
        <v>18.38</v>
      </c>
      <c r="BL61" s="5">
        <v>17.239999999999998</v>
      </c>
      <c r="BN61" s="5">
        <f t="shared" si="3"/>
        <v>22.762539682539689</v>
      </c>
      <c r="BO61" s="4">
        <v>32.6</v>
      </c>
      <c r="BP61" s="5">
        <f t="shared" si="4"/>
        <v>9.8374603174603124</v>
      </c>
    </row>
    <row r="62" spans="1:68" x14ac:dyDescent="0.25">
      <c r="A62" s="4">
        <v>300</v>
      </c>
      <c r="B62" s="5">
        <v>41.07</v>
      </c>
      <c r="C62" s="5">
        <v>37.06</v>
      </c>
      <c r="D62" s="5">
        <v>32.479999999999997</v>
      </c>
      <c r="E62" s="5">
        <v>29.16</v>
      </c>
      <c r="F62" s="5">
        <v>24.53</v>
      </c>
      <c r="G62" s="5">
        <v>21.03</v>
      </c>
      <c r="H62" s="5">
        <v>20.059999999999999</v>
      </c>
      <c r="I62" s="5">
        <v>41.07</v>
      </c>
      <c r="J62" s="5">
        <v>37.06</v>
      </c>
      <c r="K62" s="5">
        <v>32.479999999999997</v>
      </c>
      <c r="L62" s="5">
        <v>29.16</v>
      </c>
      <c r="M62" s="5">
        <v>24.53</v>
      </c>
      <c r="N62" s="5">
        <v>21.03</v>
      </c>
      <c r="O62" s="5">
        <v>20.059999999999999</v>
      </c>
      <c r="P62" s="5">
        <v>41.07</v>
      </c>
      <c r="Q62" s="5">
        <v>37.06</v>
      </c>
      <c r="R62" s="5">
        <v>32.479999999999997</v>
      </c>
      <c r="S62" s="5">
        <v>29.16</v>
      </c>
      <c r="T62" s="5">
        <v>24.53</v>
      </c>
      <c r="U62" s="5">
        <v>21.03</v>
      </c>
      <c r="V62" s="5">
        <v>20.059999999999999</v>
      </c>
      <c r="W62" s="5">
        <v>41.07</v>
      </c>
      <c r="X62" s="5">
        <v>37.06</v>
      </c>
      <c r="Y62" s="5">
        <v>32.479999999999997</v>
      </c>
      <c r="Z62" s="5">
        <v>29.16</v>
      </c>
      <c r="AA62" s="5">
        <v>24.53</v>
      </c>
      <c r="AB62" s="5">
        <v>21.03</v>
      </c>
      <c r="AC62" s="5">
        <v>20.059999999999999</v>
      </c>
      <c r="AD62" s="5">
        <v>18.27</v>
      </c>
      <c r="AE62" s="5">
        <v>18.46</v>
      </c>
      <c r="AF62" s="5">
        <v>18.25</v>
      </c>
      <c r="AG62" s="5">
        <v>18.920000000000002</v>
      </c>
      <c r="AH62" s="5">
        <v>18.39</v>
      </c>
      <c r="AI62" s="5">
        <v>18.82</v>
      </c>
      <c r="AJ62" s="5">
        <v>18.09</v>
      </c>
      <c r="AK62" s="5">
        <v>18.27</v>
      </c>
      <c r="AL62" s="5">
        <v>18.46</v>
      </c>
      <c r="AM62" s="5">
        <v>18.25</v>
      </c>
      <c r="AN62" s="5">
        <v>18.920000000000002</v>
      </c>
      <c r="AO62" s="5">
        <v>18.39</v>
      </c>
      <c r="AP62" s="5">
        <v>18.82</v>
      </c>
      <c r="AQ62" s="5">
        <v>18.09</v>
      </c>
      <c r="AR62" s="5">
        <v>18.27</v>
      </c>
      <c r="AS62" s="5">
        <v>18.46</v>
      </c>
      <c r="AT62" s="5">
        <v>18.25</v>
      </c>
      <c r="AU62" s="5">
        <v>18.920000000000002</v>
      </c>
      <c r="AV62" s="5">
        <v>18.39</v>
      </c>
      <c r="AW62" s="5">
        <v>18.82</v>
      </c>
      <c r="AX62" s="5">
        <v>18.09</v>
      </c>
      <c r="AY62" s="5">
        <v>18.27</v>
      </c>
      <c r="AZ62" s="5">
        <v>18.46</v>
      </c>
      <c r="BA62" s="5">
        <v>18.25</v>
      </c>
      <c r="BB62" s="5">
        <v>18.920000000000002</v>
      </c>
      <c r="BC62" s="5">
        <v>18.39</v>
      </c>
      <c r="BD62" s="5">
        <v>18.82</v>
      </c>
      <c r="BE62" s="5">
        <v>18.09</v>
      </c>
      <c r="BF62" s="5">
        <v>18.27</v>
      </c>
      <c r="BG62" s="5">
        <v>18.46</v>
      </c>
      <c r="BH62" s="5">
        <v>18.25</v>
      </c>
      <c r="BI62" s="5">
        <v>18.920000000000002</v>
      </c>
      <c r="BJ62" s="5">
        <v>18.39</v>
      </c>
      <c r="BK62" s="5">
        <v>18.82</v>
      </c>
      <c r="BL62" s="5">
        <v>18.09</v>
      </c>
      <c r="BN62" s="5">
        <f t="shared" si="3"/>
        <v>23.294603174603175</v>
      </c>
      <c r="BO62" s="4">
        <v>32.6</v>
      </c>
      <c r="BP62" s="5">
        <f t="shared" si="4"/>
        <v>9.3053968253968264</v>
      </c>
    </row>
    <row r="63" spans="1:68" x14ac:dyDescent="0.25">
      <c r="A63" s="4">
        <v>305</v>
      </c>
      <c r="B63" s="5">
        <v>40.75</v>
      </c>
      <c r="C63" s="5">
        <v>36.15</v>
      </c>
      <c r="D63" s="5">
        <v>32.340000000000003</v>
      </c>
      <c r="E63" s="5">
        <v>28.45</v>
      </c>
      <c r="F63" s="5">
        <v>24.3</v>
      </c>
      <c r="G63" s="5">
        <v>20.6</v>
      </c>
      <c r="H63" s="5">
        <v>19.07</v>
      </c>
      <c r="I63" s="5">
        <v>40.75</v>
      </c>
      <c r="J63" s="5">
        <v>36.15</v>
      </c>
      <c r="K63" s="5">
        <v>32.340000000000003</v>
      </c>
      <c r="L63" s="5">
        <v>28.45</v>
      </c>
      <c r="M63" s="5">
        <v>24.3</v>
      </c>
      <c r="N63" s="5">
        <v>20.6</v>
      </c>
      <c r="O63" s="5">
        <v>19.07</v>
      </c>
      <c r="P63" s="5">
        <v>40.75</v>
      </c>
      <c r="Q63" s="5">
        <v>36.15</v>
      </c>
      <c r="R63" s="5">
        <v>32.340000000000003</v>
      </c>
      <c r="S63" s="5">
        <v>28.45</v>
      </c>
      <c r="T63" s="5">
        <v>24.3</v>
      </c>
      <c r="U63" s="5">
        <v>20.6</v>
      </c>
      <c r="V63" s="5">
        <v>19.07</v>
      </c>
      <c r="W63" s="5">
        <v>40.75</v>
      </c>
      <c r="X63" s="5">
        <v>36.15</v>
      </c>
      <c r="Y63" s="5">
        <v>32.340000000000003</v>
      </c>
      <c r="Z63" s="5">
        <v>28.45</v>
      </c>
      <c r="AA63" s="5">
        <v>24.3</v>
      </c>
      <c r="AB63" s="5">
        <v>20.6</v>
      </c>
      <c r="AC63" s="5">
        <v>19.07</v>
      </c>
      <c r="AD63" s="5">
        <v>17.850000000000001</v>
      </c>
      <c r="AE63" s="5">
        <v>18.25</v>
      </c>
      <c r="AF63" s="5">
        <v>17.940000000000001</v>
      </c>
      <c r="AG63" s="5">
        <v>18.149999999999999</v>
      </c>
      <c r="AH63" s="5">
        <v>17.329999999999998</v>
      </c>
      <c r="AI63" s="5">
        <v>18.41</v>
      </c>
      <c r="AJ63" s="5">
        <v>17.53</v>
      </c>
      <c r="AK63" s="5">
        <v>17.850000000000001</v>
      </c>
      <c r="AL63" s="5">
        <v>18.25</v>
      </c>
      <c r="AM63" s="5">
        <v>17.940000000000001</v>
      </c>
      <c r="AN63" s="5">
        <v>18.149999999999999</v>
      </c>
      <c r="AO63" s="5">
        <v>17.329999999999998</v>
      </c>
      <c r="AP63" s="5">
        <v>18.41</v>
      </c>
      <c r="AQ63" s="5">
        <v>17.53</v>
      </c>
      <c r="AR63" s="5">
        <v>17.850000000000001</v>
      </c>
      <c r="AS63" s="5">
        <v>18.25</v>
      </c>
      <c r="AT63" s="5">
        <v>17.940000000000001</v>
      </c>
      <c r="AU63" s="5">
        <v>18.149999999999999</v>
      </c>
      <c r="AV63" s="5">
        <v>17.329999999999998</v>
      </c>
      <c r="AW63" s="5">
        <v>18.41</v>
      </c>
      <c r="AX63" s="5">
        <v>17.53</v>
      </c>
      <c r="AY63" s="5">
        <v>17.850000000000001</v>
      </c>
      <c r="AZ63" s="5">
        <v>18.25</v>
      </c>
      <c r="BA63" s="5">
        <v>17.940000000000001</v>
      </c>
      <c r="BB63" s="5">
        <v>18.149999999999999</v>
      </c>
      <c r="BC63" s="5">
        <v>17.329999999999998</v>
      </c>
      <c r="BD63" s="5">
        <v>18.41</v>
      </c>
      <c r="BE63" s="5">
        <v>17.53</v>
      </c>
      <c r="BF63" s="5">
        <v>17.850000000000001</v>
      </c>
      <c r="BG63" s="5">
        <v>18.25</v>
      </c>
      <c r="BH63" s="5">
        <v>17.940000000000001</v>
      </c>
      <c r="BI63" s="5">
        <v>18.149999999999999</v>
      </c>
      <c r="BJ63" s="5">
        <v>17.329999999999998</v>
      </c>
      <c r="BK63" s="5">
        <v>18.41</v>
      </c>
      <c r="BL63" s="5">
        <v>17.53</v>
      </c>
      <c r="BN63" s="5">
        <f t="shared" si="3"/>
        <v>22.760952380952386</v>
      </c>
      <c r="BO63" s="4">
        <v>32.6</v>
      </c>
      <c r="BP63" s="5">
        <f t="shared" si="4"/>
        <v>9.8390476190476157</v>
      </c>
    </row>
    <row r="64" spans="1:68" x14ac:dyDescent="0.25">
      <c r="A64" s="4">
        <v>310</v>
      </c>
      <c r="B64" s="5">
        <v>41.14</v>
      </c>
      <c r="C64" s="5">
        <v>36.79</v>
      </c>
      <c r="D64" s="5">
        <v>32.07</v>
      </c>
      <c r="E64" s="5">
        <v>29.05</v>
      </c>
      <c r="F64" s="5">
        <v>24.02</v>
      </c>
      <c r="G64" s="5">
        <v>20.7</v>
      </c>
      <c r="H64" s="5">
        <v>19.78</v>
      </c>
      <c r="I64" s="5">
        <v>41.14</v>
      </c>
      <c r="J64" s="5">
        <v>36.79</v>
      </c>
      <c r="K64" s="5">
        <v>32.07</v>
      </c>
      <c r="L64" s="5">
        <v>29.05</v>
      </c>
      <c r="M64" s="5">
        <v>24.02</v>
      </c>
      <c r="N64" s="5">
        <v>20.7</v>
      </c>
      <c r="O64" s="5">
        <v>19.78</v>
      </c>
      <c r="P64" s="5">
        <v>41.14</v>
      </c>
      <c r="Q64" s="5">
        <v>36.79</v>
      </c>
      <c r="R64" s="5">
        <v>32.07</v>
      </c>
      <c r="S64" s="5">
        <v>29.05</v>
      </c>
      <c r="T64" s="5">
        <v>24.02</v>
      </c>
      <c r="U64" s="5">
        <v>20.7</v>
      </c>
      <c r="V64" s="5">
        <v>19.78</v>
      </c>
      <c r="W64" s="5">
        <v>41.14</v>
      </c>
      <c r="X64" s="5">
        <v>36.79</v>
      </c>
      <c r="Y64" s="5">
        <v>32.07</v>
      </c>
      <c r="Z64" s="5">
        <v>29.05</v>
      </c>
      <c r="AA64" s="5">
        <v>24.02</v>
      </c>
      <c r="AB64" s="5">
        <v>20.7</v>
      </c>
      <c r="AC64" s="5">
        <v>19.78</v>
      </c>
      <c r="AD64" s="5">
        <v>18.14</v>
      </c>
      <c r="AE64" s="5">
        <v>18.37</v>
      </c>
      <c r="AF64" s="5">
        <v>17.75</v>
      </c>
      <c r="AG64" s="5">
        <v>18.3</v>
      </c>
      <c r="AH64" s="5">
        <v>18.45</v>
      </c>
      <c r="AI64" s="5">
        <v>18.57</v>
      </c>
      <c r="AJ64" s="5">
        <v>17.899999999999999</v>
      </c>
      <c r="AK64" s="5">
        <v>18.14</v>
      </c>
      <c r="AL64" s="5">
        <v>18.37</v>
      </c>
      <c r="AM64" s="5">
        <v>17.75</v>
      </c>
      <c r="AN64" s="5">
        <v>18.3</v>
      </c>
      <c r="AO64" s="5">
        <v>18.45</v>
      </c>
      <c r="AP64" s="5">
        <v>18.57</v>
      </c>
      <c r="AQ64" s="5">
        <v>17.899999999999999</v>
      </c>
      <c r="AR64" s="5">
        <v>18.14</v>
      </c>
      <c r="AS64" s="5">
        <v>18.37</v>
      </c>
      <c r="AT64" s="5">
        <v>17.75</v>
      </c>
      <c r="AU64" s="5">
        <v>18.3</v>
      </c>
      <c r="AV64" s="5">
        <v>18.45</v>
      </c>
      <c r="AW64" s="5">
        <v>18.57</v>
      </c>
      <c r="AX64" s="5">
        <v>17.899999999999999</v>
      </c>
      <c r="AY64" s="5">
        <v>18.14</v>
      </c>
      <c r="AZ64" s="5">
        <v>18.37</v>
      </c>
      <c r="BA64" s="5">
        <v>17.75</v>
      </c>
      <c r="BB64" s="5">
        <v>18.3</v>
      </c>
      <c r="BC64" s="5">
        <v>18.45</v>
      </c>
      <c r="BD64" s="5">
        <v>18.57</v>
      </c>
      <c r="BE64" s="5">
        <v>17.899999999999999</v>
      </c>
      <c r="BF64" s="5">
        <v>18.14</v>
      </c>
      <c r="BG64" s="5">
        <v>18.37</v>
      </c>
      <c r="BH64" s="5">
        <v>17.75</v>
      </c>
      <c r="BI64" s="5">
        <v>18.3</v>
      </c>
      <c r="BJ64" s="5">
        <v>18.45</v>
      </c>
      <c r="BK64" s="5">
        <v>18.57</v>
      </c>
      <c r="BL64" s="5">
        <v>17.899999999999999</v>
      </c>
      <c r="BN64" s="5">
        <f t="shared" si="3"/>
        <v>23.041269841269841</v>
      </c>
      <c r="BO64" s="4">
        <v>32.6</v>
      </c>
      <c r="BP64" s="5">
        <f t="shared" si="4"/>
        <v>9.5587301587301603</v>
      </c>
    </row>
    <row r="65" spans="1:68" x14ac:dyDescent="0.25">
      <c r="A65" s="4">
        <v>315</v>
      </c>
      <c r="B65" s="5">
        <v>39.82</v>
      </c>
      <c r="C65" s="5">
        <v>37.270000000000003</v>
      </c>
      <c r="D65" s="5">
        <v>31.52</v>
      </c>
      <c r="E65" s="5">
        <v>29.93</v>
      </c>
      <c r="F65" s="5">
        <v>23.41</v>
      </c>
      <c r="G65" s="5">
        <v>21.08</v>
      </c>
      <c r="H65" s="5">
        <v>20.149999999999999</v>
      </c>
      <c r="I65" s="5">
        <v>39.82</v>
      </c>
      <c r="J65" s="5">
        <v>37.270000000000003</v>
      </c>
      <c r="K65" s="5">
        <v>31.52</v>
      </c>
      <c r="L65" s="5">
        <v>29.93</v>
      </c>
      <c r="M65" s="5">
        <v>23.41</v>
      </c>
      <c r="N65" s="5">
        <v>21.08</v>
      </c>
      <c r="O65" s="5">
        <v>20.149999999999999</v>
      </c>
      <c r="P65" s="5">
        <v>39.82</v>
      </c>
      <c r="Q65" s="5">
        <v>37.270000000000003</v>
      </c>
      <c r="R65" s="5">
        <v>31.52</v>
      </c>
      <c r="S65" s="5">
        <v>29.93</v>
      </c>
      <c r="T65" s="5">
        <v>23.41</v>
      </c>
      <c r="U65" s="5">
        <v>21.08</v>
      </c>
      <c r="V65" s="5">
        <v>20.149999999999999</v>
      </c>
      <c r="W65" s="5">
        <v>39.82</v>
      </c>
      <c r="X65" s="5">
        <v>37.270000000000003</v>
      </c>
      <c r="Y65" s="5">
        <v>31.52</v>
      </c>
      <c r="Z65" s="5">
        <v>29.93</v>
      </c>
      <c r="AA65" s="5">
        <v>23.41</v>
      </c>
      <c r="AB65" s="5">
        <v>21.08</v>
      </c>
      <c r="AC65" s="5">
        <v>20.149999999999999</v>
      </c>
      <c r="AD65" s="5">
        <v>17.95</v>
      </c>
      <c r="AE65" s="5">
        <v>18.260000000000002</v>
      </c>
      <c r="AF65" s="5">
        <v>17.32</v>
      </c>
      <c r="AG65" s="5">
        <v>17.73</v>
      </c>
      <c r="AH65" s="5">
        <v>18.03</v>
      </c>
      <c r="AI65" s="5">
        <v>18.55</v>
      </c>
      <c r="AJ65" s="5">
        <v>17.68</v>
      </c>
      <c r="AK65" s="5">
        <v>17.95</v>
      </c>
      <c r="AL65" s="5">
        <v>18.260000000000002</v>
      </c>
      <c r="AM65" s="5">
        <v>17.32</v>
      </c>
      <c r="AN65" s="5">
        <v>17.73</v>
      </c>
      <c r="AO65" s="5">
        <v>18.03</v>
      </c>
      <c r="AP65" s="5">
        <v>18.55</v>
      </c>
      <c r="AQ65" s="5">
        <v>17.68</v>
      </c>
      <c r="AR65" s="5">
        <v>17.95</v>
      </c>
      <c r="AS65" s="5">
        <v>18.260000000000002</v>
      </c>
      <c r="AT65" s="5">
        <v>17.32</v>
      </c>
      <c r="AU65" s="5">
        <v>17.73</v>
      </c>
      <c r="AV65" s="5">
        <v>18.03</v>
      </c>
      <c r="AW65" s="5">
        <v>18.55</v>
      </c>
      <c r="AX65" s="5">
        <v>17.68</v>
      </c>
      <c r="AY65" s="5">
        <v>17.95</v>
      </c>
      <c r="AZ65" s="5">
        <v>18.260000000000002</v>
      </c>
      <c r="BA65" s="5">
        <v>17.32</v>
      </c>
      <c r="BB65" s="5">
        <v>17.73</v>
      </c>
      <c r="BC65" s="5">
        <v>18.03</v>
      </c>
      <c r="BD65" s="5">
        <v>18.55</v>
      </c>
      <c r="BE65" s="5">
        <v>17.68</v>
      </c>
      <c r="BF65" s="5">
        <v>17.95</v>
      </c>
      <c r="BG65" s="5">
        <v>18.260000000000002</v>
      </c>
      <c r="BH65" s="5">
        <v>17.32</v>
      </c>
      <c r="BI65" s="5">
        <v>17.73</v>
      </c>
      <c r="BJ65" s="5">
        <v>18.03</v>
      </c>
      <c r="BK65" s="5">
        <v>18.55</v>
      </c>
      <c r="BL65" s="5">
        <v>17.68</v>
      </c>
      <c r="BN65" s="5">
        <f t="shared" si="3"/>
        <v>22.862222222222222</v>
      </c>
      <c r="BO65" s="4">
        <v>32.6</v>
      </c>
      <c r="BP65" s="5">
        <f t="shared" si="4"/>
        <v>9.7377777777777794</v>
      </c>
    </row>
    <row r="66" spans="1:68" x14ac:dyDescent="0.25">
      <c r="A66" s="4">
        <v>320</v>
      </c>
      <c r="B66" s="5">
        <v>40.340000000000003</v>
      </c>
      <c r="C66" s="5">
        <v>36.24</v>
      </c>
      <c r="D66" s="5">
        <v>31.53</v>
      </c>
      <c r="E66" s="5">
        <v>28.14</v>
      </c>
      <c r="F66" s="5">
        <v>23.18</v>
      </c>
      <c r="G66" s="5">
        <v>20.41</v>
      </c>
      <c r="H66" s="5">
        <v>19.22</v>
      </c>
      <c r="I66" s="5">
        <v>40.340000000000003</v>
      </c>
      <c r="J66" s="5">
        <v>36.24</v>
      </c>
      <c r="K66" s="5">
        <v>31.53</v>
      </c>
      <c r="L66" s="5">
        <v>28.14</v>
      </c>
      <c r="M66" s="5">
        <v>23.18</v>
      </c>
      <c r="N66" s="5">
        <v>20.41</v>
      </c>
      <c r="O66" s="5">
        <v>19.22</v>
      </c>
      <c r="P66" s="5">
        <v>40.340000000000003</v>
      </c>
      <c r="Q66" s="5">
        <v>36.24</v>
      </c>
      <c r="R66" s="5">
        <v>31.53</v>
      </c>
      <c r="S66" s="5">
        <v>28.14</v>
      </c>
      <c r="T66" s="5">
        <v>23.18</v>
      </c>
      <c r="U66" s="5">
        <v>20.41</v>
      </c>
      <c r="V66" s="5">
        <v>19.22</v>
      </c>
      <c r="W66" s="5">
        <v>40.340000000000003</v>
      </c>
      <c r="X66" s="5">
        <v>36.24</v>
      </c>
      <c r="Y66" s="5">
        <v>31.53</v>
      </c>
      <c r="Z66" s="5">
        <v>28.14</v>
      </c>
      <c r="AA66" s="5">
        <v>23.18</v>
      </c>
      <c r="AB66" s="5">
        <v>20.41</v>
      </c>
      <c r="AC66" s="5">
        <v>19.22</v>
      </c>
      <c r="AD66" s="5">
        <v>18.12</v>
      </c>
      <c r="AE66" s="5">
        <v>18.34</v>
      </c>
      <c r="AF66" s="5">
        <v>16.97</v>
      </c>
      <c r="AG66" s="5">
        <v>18.36</v>
      </c>
      <c r="AH66" s="5">
        <v>18.47</v>
      </c>
      <c r="AI66" s="5">
        <v>18.71</v>
      </c>
      <c r="AJ66" s="5">
        <v>17.89</v>
      </c>
      <c r="AK66" s="5">
        <v>18.12</v>
      </c>
      <c r="AL66" s="5">
        <v>18.34</v>
      </c>
      <c r="AM66" s="5">
        <v>16.97</v>
      </c>
      <c r="AN66" s="5">
        <v>18.36</v>
      </c>
      <c r="AO66" s="5">
        <v>18.47</v>
      </c>
      <c r="AP66" s="5">
        <v>18.71</v>
      </c>
      <c r="AQ66" s="5">
        <v>17.89</v>
      </c>
      <c r="AR66" s="5">
        <v>18.12</v>
      </c>
      <c r="AS66" s="5">
        <v>18.34</v>
      </c>
      <c r="AT66" s="5">
        <v>16.97</v>
      </c>
      <c r="AU66" s="5">
        <v>18.36</v>
      </c>
      <c r="AV66" s="5">
        <v>18.47</v>
      </c>
      <c r="AW66" s="5">
        <v>18.71</v>
      </c>
      <c r="AX66" s="5">
        <v>17.89</v>
      </c>
      <c r="AY66" s="5">
        <v>18.12</v>
      </c>
      <c r="AZ66" s="5">
        <v>18.34</v>
      </c>
      <c r="BA66" s="5">
        <v>16.97</v>
      </c>
      <c r="BB66" s="5">
        <v>18.36</v>
      </c>
      <c r="BC66" s="5">
        <v>18.47</v>
      </c>
      <c r="BD66" s="5">
        <v>18.71</v>
      </c>
      <c r="BE66" s="5">
        <v>17.89</v>
      </c>
      <c r="BF66" s="5">
        <v>18.12</v>
      </c>
      <c r="BG66" s="5">
        <v>18.34</v>
      </c>
      <c r="BH66" s="5">
        <v>16.97</v>
      </c>
      <c r="BI66" s="5">
        <v>18.36</v>
      </c>
      <c r="BJ66" s="5">
        <v>18.47</v>
      </c>
      <c r="BK66" s="5">
        <v>18.71</v>
      </c>
      <c r="BL66" s="5">
        <v>17.89</v>
      </c>
      <c r="BN66" s="5">
        <f t="shared" si="3"/>
        <v>22.706984126984125</v>
      </c>
      <c r="BO66" s="4">
        <v>32.6</v>
      </c>
      <c r="BP66" s="5">
        <f t="shared" si="4"/>
        <v>9.8930158730158766</v>
      </c>
    </row>
    <row r="67" spans="1:68" x14ac:dyDescent="0.25">
      <c r="A67" s="4">
        <v>325</v>
      </c>
      <c r="B67" s="5">
        <v>40.700000000000003</v>
      </c>
      <c r="C67" s="5">
        <v>37.42</v>
      </c>
      <c r="D67" s="5">
        <v>31.82</v>
      </c>
      <c r="E67" s="5">
        <v>29.47</v>
      </c>
      <c r="F67" s="5">
        <v>23.46</v>
      </c>
      <c r="G67" s="5">
        <v>20.95</v>
      </c>
      <c r="H67" s="5">
        <v>20.05</v>
      </c>
      <c r="I67" s="5">
        <v>40.700000000000003</v>
      </c>
      <c r="J67" s="5">
        <v>37.42</v>
      </c>
      <c r="K67" s="5">
        <v>31.82</v>
      </c>
      <c r="L67" s="5">
        <v>29.47</v>
      </c>
      <c r="M67" s="5">
        <v>23.46</v>
      </c>
      <c r="N67" s="5">
        <v>20.95</v>
      </c>
      <c r="O67" s="5">
        <v>20.05</v>
      </c>
      <c r="P67" s="5">
        <v>40.700000000000003</v>
      </c>
      <c r="Q67" s="5">
        <v>37.42</v>
      </c>
      <c r="R67" s="5">
        <v>31.82</v>
      </c>
      <c r="S67" s="5">
        <v>29.47</v>
      </c>
      <c r="T67" s="5">
        <v>23.46</v>
      </c>
      <c r="U67" s="5">
        <v>20.95</v>
      </c>
      <c r="V67" s="5">
        <v>20.05</v>
      </c>
      <c r="W67" s="5">
        <v>40.700000000000003</v>
      </c>
      <c r="X67" s="5">
        <v>37.42</v>
      </c>
      <c r="Y67" s="5">
        <v>31.82</v>
      </c>
      <c r="Z67" s="5">
        <v>29.47</v>
      </c>
      <c r="AA67" s="5">
        <v>23.46</v>
      </c>
      <c r="AB67" s="5">
        <v>20.95</v>
      </c>
      <c r="AC67" s="5">
        <v>20.05</v>
      </c>
      <c r="AD67" s="5">
        <v>17.84</v>
      </c>
      <c r="AE67" s="5">
        <v>18.21</v>
      </c>
      <c r="AF67" s="5">
        <v>17.37</v>
      </c>
      <c r="AG67" s="5">
        <v>17.440000000000001</v>
      </c>
      <c r="AH67" s="5">
        <v>17.809999999999999</v>
      </c>
      <c r="AI67" s="5">
        <v>18.39</v>
      </c>
      <c r="AJ67" s="5">
        <v>17.62</v>
      </c>
      <c r="AK67" s="5">
        <v>17.84</v>
      </c>
      <c r="AL67" s="5">
        <v>18.21</v>
      </c>
      <c r="AM67" s="5">
        <v>17.37</v>
      </c>
      <c r="AN67" s="5">
        <v>17.440000000000001</v>
      </c>
      <c r="AO67" s="5">
        <v>17.809999999999999</v>
      </c>
      <c r="AP67" s="5">
        <v>18.39</v>
      </c>
      <c r="AQ67" s="5">
        <v>17.62</v>
      </c>
      <c r="AR67" s="5">
        <v>17.84</v>
      </c>
      <c r="AS67" s="5">
        <v>18.21</v>
      </c>
      <c r="AT67" s="5">
        <v>17.37</v>
      </c>
      <c r="AU67" s="5">
        <v>17.440000000000001</v>
      </c>
      <c r="AV67" s="5">
        <v>17.809999999999999</v>
      </c>
      <c r="AW67" s="5">
        <v>18.39</v>
      </c>
      <c r="AX67" s="5">
        <v>17.62</v>
      </c>
      <c r="AY67" s="5">
        <v>17.84</v>
      </c>
      <c r="AZ67" s="5">
        <v>18.21</v>
      </c>
      <c r="BA67" s="5">
        <v>17.37</v>
      </c>
      <c r="BB67" s="5">
        <v>17.440000000000001</v>
      </c>
      <c r="BC67" s="5">
        <v>17.809999999999999</v>
      </c>
      <c r="BD67" s="5">
        <v>18.39</v>
      </c>
      <c r="BE67" s="5">
        <v>17.62</v>
      </c>
      <c r="BF67" s="5">
        <v>17.84</v>
      </c>
      <c r="BG67" s="5">
        <v>18.21</v>
      </c>
      <c r="BH67" s="5">
        <v>17.37</v>
      </c>
      <c r="BI67" s="5">
        <v>17.440000000000001</v>
      </c>
      <c r="BJ67" s="5">
        <v>17.809999999999999</v>
      </c>
      <c r="BK67" s="5">
        <v>18.39</v>
      </c>
      <c r="BL67" s="5">
        <v>17.62</v>
      </c>
      <c r="BN67" s="5">
        <f t="shared" si="3"/>
        <v>22.839365079365077</v>
      </c>
      <c r="BO67" s="4">
        <v>32.6</v>
      </c>
      <c r="BP67" s="5">
        <f t="shared" si="4"/>
        <v>9.7606349206349243</v>
      </c>
    </row>
    <row r="68" spans="1:68" x14ac:dyDescent="0.25">
      <c r="A68" s="4">
        <v>330</v>
      </c>
      <c r="B68" s="5">
        <v>40.6</v>
      </c>
      <c r="C68" s="5">
        <v>36.950000000000003</v>
      </c>
      <c r="D68" s="5">
        <v>31.87</v>
      </c>
      <c r="E68" s="5">
        <v>29.11</v>
      </c>
      <c r="F68" s="5">
        <v>23.65</v>
      </c>
      <c r="G68" s="5">
        <v>20.98</v>
      </c>
      <c r="H68" s="5">
        <v>19.66</v>
      </c>
      <c r="I68" s="5">
        <v>40.6</v>
      </c>
      <c r="J68" s="5">
        <v>36.950000000000003</v>
      </c>
      <c r="K68" s="5">
        <v>31.87</v>
      </c>
      <c r="L68" s="5">
        <v>29.11</v>
      </c>
      <c r="M68" s="5">
        <v>23.65</v>
      </c>
      <c r="N68" s="5">
        <v>20.98</v>
      </c>
      <c r="O68" s="5">
        <v>19.66</v>
      </c>
      <c r="P68" s="5">
        <v>40.6</v>
      </c>
      <c r="Q68" s="5">
        <v>36.950000000000003</v>
      </c>
      <c r="R68" s="5">
        <v>31.87</v>
      </c>
      <c r="S68" s="5">
        <v>29.11</v>
      </c>
      <c r="T68" s="5">
        <v>23.65</v>
      </c>
      <c r="U68" s="5">
        <v>20.98</v>
      </c>
      <c r="V68" s="5">
        <v>19.66</v>
      </c>
      <c r="W68" s="5">
        <v>40.6</v>
      </c>
      <c r="X68" s="5">
        <v>36.950000000000003</v>
      </c>
      <c r="Y68" s="5">
        <v>31.87</v>
      </c>
      <c r="Z68" s="5">
        <v>29.11</v>
      </c>
      <c r="AA68" s="5">
        <v>23.65</v>
      </c>
      <c r="AB68" s="5">
        <v>20.98</v>
      </c>
      <c r="AC68" s="5">
        <v>19.66</v>
      </c>
      <c r="AD68" s="5">
        <v>18.309999999999999</v>
      </c>
      <c r="AE68" s="5">
        <v>18.46</v>
      </c>
      <c r="AF68" s="5">
        <v>17.510000000000002</v>
      </c>
      <c r="AG68" s="5">
        <v>18.36</v>
      </c>
      <c r="AH68" s="5">
        <v>18.489999999999998</v>
      </c>
      <c r="AI68" s="5">
        <v>18.809999999999999</v>
      </c>
      <c r="AJ68" s="5">
        <v>18.29</v>
      </c>
      <c r="AK68" s="5">
        <v>18.309999999999999</v>
      </c>
      <c r="AL68" s="5">
        <v>18.46</v>
      </c>
      <c r="AM68" s="5">
        <v>17.510000000000002</v>
      </c>
      <c r="AN68" s="5">
        <v>18.36</v>
      </c>
      <c r="AO68" s="5">
        <v>18.489999999999998</v>
      </c>
      <c r="AP68" s="5">
        <v>18.809999999999999</v>
      </c>
      <c r="AQ68" s="5">
        <v>18.29</v>
      </c>
      <c r="AR68" s="5">
        <v>18.309999999999999</v>
      </c>
      <c r="AS68" s="5">
        <v>18.46</v>
      </c>
      <c r="AT68" s="5">
        <v>17.510000000000002</v>
      </c>
      <c r="AU68" s="5">
        <v>18.36</v>
      </c>
      <c r="AV68" s="5">
        <v>18.489999999999998</v>
      </c>
      <c r="AW68" s="5">
        <v>18.809999999999999</v>
      </c>
      <c r="AX68" s="5">
        <v>18.29</v>
      </c>
      <c r="AY68" s="5">
        <v>18.309999999999999</v>
      </c>
      <c r="AZ68" s="5">
        <v>18.46</v>
      </c>
      <c r="BA68" s="5">
        <v>17.510000000000002</v>
      </c>
      <c r="BB68" s="5">
        <v>18.36</v>
      </c>
      <c r="BC68" s="5">
        <v>18.489999999999998</v>
      </c>
      <c r="BD68" s="5">
        <v>18.809999999999999</v>
      </c>
      <c r="BE68" s="5">
        <v>18.29</v>
      </c>
      <c r="BF68" s="5">
        <v>18.309999999999999</v>
      </c>
      <c r="BG68" s="5">
        <v>18.46</v>
      </c>
      <c r="BH68" s="5">
        <v>17.510000000000002</v>
      </c>
      <c r="BI68" s="5">
        <v>18.36</v>
      </c>
      <c r="BJ68" s="5">
        <v>18.489999999999998</v>
      </c>
      <c r="BK68" s="5">
        <v>18.809999999999999</v>
      </c>
      <c r="BL68" s="5">
        <v>18.29</v>
      </c>
      <c r="BN68" s="5">
        <f t="shared" si="3"/>
        <v>23.054444444444432</v>
      </c>
      <c r="BO68" s="4">
        <v>32.6</v>
      </c>
      <c r="BP68" s="5">
        <f t="shared" si="4"/>
        <v>9.5455555555555698</v>
      </c>
    </row>
    <row r="69" spans="1:68" x14ac:dyDescent="0.25">
      <c r="A69" s="4">
        <v>335</v>
      </c>
      <c r="B69" s="5">
        <v>40.82</v>
      </c>
      <c r="C69" s="5">
        <v>36.97</v>
      </c>
      <c r="D69" s="5">
        <v>31.95</v>
      </c>
      <c r="E69" s="5">
        <v>28.95</v>
      </c>
      <c r="F69" s="5">
        <v>23.71</v>
      </c>
      <c r="G69" s="5">
        <v>20.8</v>
      </c>
      <c r="H69" s="5">
        <v>19.72</v>
      </c>
      <c r="I69" s="5">
        <v>40.82</v>
      </c>
      <c r="J69" s="5">
        <v>36.97</v>
      </c>
      <c r="K69" s="5">
        <v>31.95</v>
      </c>
      <c r="L69" s="5">
        <v>28.95</v>
      </c>
      <c r="M69" s="5">
        <v>23.71</v>
      </c>
      <c r="N69" s="5">
        <v>20.8</v>
      </c>
      <c r="O69" s="5">
        <v>19.72</v>
      </c>
      <c r="P69" s="5">
        <v>40.82</v>
      </c>
      <c r="Q69" s="5">
        <v>36.97</v>
      </c>
      <c r="R69" s="5">
        <v>31.95</v>
      </c>
      <c r="S69" s="5">
        <v>28.95</v>
      </c>
      <c r="T69" s="5">
        <v>23.71</v>
      </c>
      <c r="U69" s="5">
        <v>20.8</v>
      </c>
      <c r="V69" s="5">
        <v>19.72</v>
      </c>
      <c r="W69" s="5">
        <v>40.82</v>
      </c>
      <c r="X69" s="5">
        <v>36.97</v>
      </c>
      <c r="Y69" s="5">
        <v>31.95</v>
      </c>
      <c r="Z69" s="5">
        <v>28.95</v>
      </c>
      <c r="AA69" s="5">
        <v>23.71</v>
      </c>
      <c r="AB69" s="5">
        <v>20.8</v>
      </c>
      <c r="AC69" s="5">
        <v>19.72</v>
      </c>
      <c r="AD69" s="5">
        <v>17.55</v>
      </c>
      <c r="AE69" s="5">
        <v>17.989999999999998</v>
      </c>
      <c r="AF69" s="5">
        <v>17.53</v>
      </c>
      <c r="AG69" s="5">
        <v>17.489999999999998</v>
      </c>
      <c r="AH69" s="5">
        <v>17.84</v>
      </c>
      <c r="AI69" s="5">
        <v>18</v>
      </c>
      <c r="AJ69" s="5">
        <v>17.05</v>
      </c>
      <c r="AK69" s="5">
        <v>17.55</v>
      </c>
      <c r="AL69" s="5">
        <v>17.989999999999998</v>
      </c>
      <c r="AM69" s="5">
        <v>17.53</v>
      </c>
      <c r="AN69" s="5">
        <v>17.489999999999998</v>
      </c>
      <c r="AO69" s="5">
        <v>17.84</v>
      </c>
      <c r="AP69" s="5">
        <v>18</v>
      </c>
      <c r="AQ69" s="5">
        <v>17.05</v>
      </c>
      <c r="AR69" s="5">
        <v>17.55</v>
      </c>
      <c r="AS69" s="5">
        <v>17.989999999999998</v>
      </c>
      <c r="AT69" s="5">
        <v>17.53</v>
      </c>
      <c r="AU69" s="5">
        <v>17.489999999999998</v>
      </c>
      <c r="AV69" s="5">
        <v>17.84</v>
      </c>
      <c r="AW69" s="5">
        <v>18</v>
      </c>
      <c r="AX69" s="5">
        <v>17.05</v>
      </c>
      <c r="AY69" s="5">
        <v>17.55</v>
      </c>
      <c r="AZ69" s="5">
        <v>17.989999999999998</v>
      </c>
      <c r="BA69" s="5">
        <v>17.53</v>
      </c>
      <c r="BB69" s="5">
        <v>17.489999999999998</v>
      </c>
      <c r="BC69" s="5">
        <v>17.84</v>
      </c>
      <c r="BD69" s="5">
        <v>18</v>
      </c>
      <c r="BE69" s="5">
        <v>17.05</v>
      </c>
      <c r="BF69" s="5">
        <v>17.55</v>
      </c>
      <c r="BG69" s="5">
        <v>17.989999999999998</v>
      </c>
      <c r="BH69" s="5">
        <v>17.53</v>
      </c>
      <c r="BI69" s="5">
        <v>17.489999999999998</v>
      </c>
      <c r="BJ69" s="5">
        <v>17.84</v>
      </c>
      <c r="BK69" s="5">
        <v>18</v>
      </c>
      <c r="BL69" s="5">
        <v>17.05</v>
      </c>
      <c r="BN69" s="5">
        <f t="shared" si="3"/>
        <v>22.681428571428565</v>
      </c>
      <c r="BO69" s="4">
        <v>32.6</v>
      </c>
      <c r="BP69" s="5">
        <f t="shared" si="4"/>
        <v>9.9185714285714361</v>
      </c>
    </row>
    <row r="70" spans="1:68" x14ac:dyDescent="0.25">
      <c r="A70" s="4">
        <v>340</v>
      </c>
      <c r="B70" s="5">
        <v>40.92</v>
      </c>
      <c r="C70" s="5">
        <v>37.5</v>
      </c>
      <c r="D70" s="5">
        <v>32.11</v>
      </c>
      <c r="E70" s="5">
        <v>30.21</v>
      </c>
      <c r="F70" s="5">
        <v>24.06</v>
      </c>
      <c r="G70" s="5">
        <v>21.15</v>
      </c>
      <c r="H70" s="5">
        <v>20.28</v>
      </c>
      <c r="I70" s="5">
        <v>40.92</v>
      </c>
      <c r="J70" s="5">
        <v>37.5</v>
      </c>
      <c r="K70" s="5">
        <v>32.11</v>
      </c>
      <c r="L70" s="5">
        <v>30.21</v>
      </c>
      <c r="M70" s="5">
        <v>24.06</v>
      </c>
      <c r="N70" s="5">
        <v>21.15</v>
      </c>
      <c r="O70" s="5">
        <v>20.28</v>
      </c>
      <c r="P70" s="5">
        <v>40.92</v>
      </c>
      <c r="Q70" s="5">
        <v>37.5</v>
      </c>
      <c r="R70" s="5">
        <v>32.11</v>
      </c>
      <c r="S70" s="5">
        <v>30.21</v>
      </c>
      <c r="T70" s="5">
        <v>24.06</v>
      </c>
      <c r="U70" s="5">
        <v>21.15</v>
      </c>
      <c r="V70" s="5">
        <v>20.28</v>
      </c>
      <c r="W70" s="5">
        <v>40.92</v>
      </c>
      <c r="X70" s="5">
        <v>37.5</v>
      </c>
      <c r="Y70" s="5">
        <v>32.11</v>
      </c>
      <c r="Z70" s="5">
        <v>30.21</v>
      </c>
      <c r="AA70" s="5">
        <v>24.06</v>
      </c>
      <c r="AB70" s="5">
        <v>21.15</v>
      </c>
      <c r="AC70" s="5">
        <v>20.28</v>
      </c>
      <c r="AD70" s="5">
        <v>18.239999999999998</v>
      </c>
      <c r="AE70" s="5">
        <v>18.39</v>
      </c>
      <c r="AF70" s="5">
        <v>17.77</v>
      </c>
      <c r="AG70" s="5">
        <v>18.260000000000002</v>
      </c>
      <c r="AH70" s="5">
        <v>18.5</v>
      </c>
      <c r="AI70" s="5">
        <v>18.77</v>
      </c>
      <c r="AJ70" s="5">
        <v>18.22</v>
      </c>
      <c r="AK70" s="5">
        <v>18.239999999999998</v>
      </c>
      <c r="AL70" s="5">
        <v>18.39</v>
      </c>
      <c r="AM70" s="5">
        <v>17.77</v>
      </c>
      <c r="AN70" s="5">
        <v>18.260000000000002</v>
      </c>
      <c r="AO70" s="5">
        <v>18.5</v>
      </c>
      <c r="AP70" s="5">
        <v>18.77</v>
      </c>
      <c r="AQ70" s="5">
        <v>18.22</v>
      </c>
      <c r="AR70" s="5">
        <v>18.239999999999998</v>
      </c>
      <c r="AS70" s="5">
        <v>18.39</v>
      </c>
      <c r="AT70" s="5">
        <v>17.77</v>
      </c>
      <c r="AU70" s="5">
        <v>18.260000000000002</v>
      </c>
      <c r="AV70" s="5">
        <v>18.5</v>
      </c>
      <c r="AW70" s="5">
        <v>18.77</v>
      </c>
      <c r="AX70" s="5">
        <v>18.22</v>
      </c>
      <c r="AY70" s="5">
        <v>18.239999999999998</v>
      </c>
      <c r="AZ70" s="5">
        <v>18.39</v>
      </c>
      <c r="BA70" s="5">
        <v>17.77</v>
      </c>
      <c r="BB70" s="5">
        <v>18.260000000000002</v>
      </c>
      <c r="BC70" s="5">
        <v>18.5</v>
      </c>
      <c r="BD70" s="5">
        <v>18.77</v>
      </c>
      <c r="BE70" s="5">
        <v>18.22</v>
      </c>
      <c r="BF70" s="5">
        <v>18.239999999999998</v>
      </c>
      <c r="BG70" s="5">
        <v>18.39</v>
      </c>
      <c r="BH70" s="5">
        <v>17.77</v>
      </c>
      <c r="BI70" s="5">
        <v>18.260000000000002</v>
      </c>
      <c r="BJ70" s="5">
        <v>18.5</v>
      </c>
      <c r="BK70" s="5">
        <v>18.77</v>
      </c>
      <c r="BL70" s="5">
        <v>18.22</v>
      </c>
      <c r="BN70" s="5">
        <f t="shared" si="3"/>
        <v>23.264603174603177</v>
      </c>
      <c r="BO70" s="4">
        <v>32.6</v>
      </c>
      <c r="BP70" s="5">
        <f t="shared" si="4"/>
        <v>9.335396825396824</v>
      </c>
    </row>
    <row r="71" spans="1:68" x14ac:dyDescent="0.25">
      <c r="A71" s="4">
        <v>345</v>
      </c>
      <c r="B71" s="5">
        <v>40.76</v>
      </c>
      <c r="C71" s="5">
        <v>36.590000000000003</v>
      </c>
      <c r="D71" s="5">
        <v>32.21</v>
      </c>
      <c r="E71" s="5">
        <v>28.19</v>
      </c>
      <c r="F71" s="5">
        <v>24.22</v>
      </c>
      <c r="G71" s="5">
        <v>20.51</v>
      </c>
      <c r="H71" s="5">
        <v>19.04</v>
      </c>
      <c r="I71" s="5">
        <v>40.76</v>
      </c>
      <c r="J71" s="5">
        <v>36.590000000000003</v>
      </c>
      <c r="K71" s="5">
        <v>32.21</v>
      </c>
      <c r="L71" s="5">
        <v>28.19</v>
      </c>
      <c r="M71" s="5">
        <v>24.22</v>
      </c>
      <c r="N71" s="5">
        <v>20.51</v>
      </c>
      <c r="O71" s="5">
        <v>19.04</v>
      </c>
      <c r="P71" s="5">
        <v>40.76</v>
      </c>
      <c r="Q71" s="5">
        <v>36.590000000000003</v>
      </c>
      <c r="R71" s="5">
        <v>32.21</v>
      </c>
      <c r="S71" s="5">
        <v>28.19</v>
      </c>
      <c r="T71" s="5">
        <v>24.22</v>
      </c>
      <c r="U71" s="5">
        <v>20.51</v>
      </c>
      <c r="V71" s="5">
        <v>19.04</v>
      </c>
      <c r="W71" s="5">
        <v>40.76</v>
      </c>
      <c r="X71" s="5">
        <v>36.590000000000003</v>
      </c>
      <c r="Y71" s="5">
        <v>32.21</v>
      </c>
      <c r="Z71" s="5">
        <v>28.19</v>
      </c>
      <c r="AA71" s="5">
        <v>24.22</v>
      </c>
      <c r="AB71" s="5">
        <v>20.51</v>
      </c>
      <c r="AC71" s="5">
        <v>19.04</v>
      </c>
      <c r="AD71" s="5">
        <v>17.79</v>
      </c>
      <c r="AE71" s="5">
        <v>18.12</v>
      </c>
      <c r="AF71" s="5">
        <v>17.91</v>
      </c>
      <c r="AG71" s="5">
        <v>17.5</v>
      </c>
      <c r="AH71" s="5">
        <v>17.84</v>
      </c>
      <c r="AI71" s="5">
        <v>18.170000000000002</v>
      </c>
      <c r="AJ71" s="5">
        <v>17.27</v>
      </c>
      <c r="AK71" s="5">
        <v>17.79</v>
      </c>
      <c r="AL71" s="5">
        <v>18.12</v>
      </c>
      <c r="AM71" s="5">
        <v>17.91</v>
      </c>
      <c r="AN71" s="5">
        <v>17.5</v>
      </c>
      <c r="AO71" s="5">
        <v>17.84</v>
      </c>
      <c r="AP71" s="5">
        <v>18.170000000000002</v>
      </c>
      <c r="AQ71" s="5">
        <v>17.27</v>
      </c>
      <c r="AR71" s="5">
        <v>17.79</v>
      </c>
      <c r="AS71" s="5">
        <v>18.12</v>
      </c>
      <c r="AT71" s="5">
        <v>17.91</v>
      </c>
      <c r="AU71" s="5">
        <v>17.5</v>
      </c>
      <c r="AV71" s="5">
        <v>17.84</v>
      </c>
      <c r="AW71" s="5">
        <v>18.170000000000002</v>
      </c>
      <c r="AX71" s="5">
        <v>17.27</v>
      </c>
      <c r="AY71" s="5">
        <v>17.79</v>
      </c>
      <c r="AZ71" s="5">
        <v>18.12</v>
      </c>
      <c r="BA71" s="5">
        <v>17.91</v>
      </c>
      <c r="BB71" s="5">
        <v>17.5</v>
      </c>
      <c r="BC71" s="5">
        <v>17.84</v>
      </c>
      <c r="BD71" s="5">
        <v>18.170000000000002</v>
      </c>
      <c r="BE71" s="5">
        <v>17.27</v>
      </c>
      <c r="BF71" s="5">
        <v>17.79</v>
      </c>
      <c r="BG71" s="5">
        <v>18.12</v>
      </c>
      <c r="BH71" s="5">
        <v>17.91</v>
      </c>
      <c r="BI71" s="5">
        <v>17.5</v>
      </c>
      <c r="BJ71" s="5">
        <v>17.84</v>
      </c>
      <c r="BK71" s="5">
        <v>18.170000000000002</v>
      </c>
      <c r="BL71" s="5">
        <v>17.27</v>
      </c>
      <c r="BN71" s="5">
        <f t="shared" si="3"/>
        <v>22.683809523809519</v>
      </c>
      <c r="BO71" s="4">
        <v>32.6</v>
      </c>
      <c r="BP71" s="5">
        <f t="shared" si="4"/>
        <v>9.9161904761904829</v>
      </c>
    </row>
    <row r="72" spans="1:68" x14ac:dyDescent="0.25">
      <c r="A72" s="4">
        <v>350</v>
      </c>
      <c r="B72" s="5">
        <v>41.1</v>
      </c>
      <c r="C72" s="5">
        <v>37.090000000000003</v>
      </c>
      <c r="D72" s="5">
        <v>32.36</v>
      </c>
      <c r="E72" s="5">
        <v>29.37</v>
      </c>
      <c r="F72" s="5">
        <v>24.39</v>
      </c>
      <c r="G72" s="5">
        <v>20.92</v>
      </c>
      <c r="H72" s="5">
        <v>19.940000000000001</v>
      </c>
      <c r="I72" s="5">
        <v>41.1</v>
      </c>
      <c r="J72" s="5">
        <v>37.090000000000003</v>
      </c>
      <c r="K72" s="5">
        <v>32.36</v>
      </c>
      <c r="L72" s="5">
        <v>29.37</v>
      </c>
      <c r="M72" s="5">
        <v>24.39</v>
      </c>
      <c r="N72" s="5">
        <v>20.92</v>
      </c>
      <c r="O72" s="5">
        <v>19.940000000000001</v>
      </c>
      <c r="P72" s="5">
        <v>41.1</v>
      </c>
      <c r="Q72" s="5">
        <v>37.090000000000003</v>
      </c>
      <c r="R72" s="5">
        <v>32.36</v>
      </c>
      <c r="S72" s="5">
        <v>29.37</v>
      </c>
      <c r="T72" s="5">
        <v>24.39</v>
      </c>
      <c r="U72" s="5">
        <v>20.92</v>
      </c>
      <c r="V72" s="5">
        <v>19.940000000000001</v>
      </c>
      <c r="W72" s="5">
        <v>41.1</v>
      </c>
      <c r="X72" s="5">
        <v>37.090000000000003</v>
      </c>
      <c r="Y72" s="5">
        <v>32.36</v>
      </c>
      <c r="Z72" s="5">
        <v>29.37</v>
      </c>
      <c r="AA72" s="5">
        <v>24.39</v>
      </c>
      <c r="AB72" s="5">
        <v>20.92</v>
      </c>
      <c r="AC72" s="5">
        <v>19.940000000000001</v>
      </c>
      <c r="AD72" s="5">
        <v>18.420000000000002</v>
      </c>
      <c r="AE72" s="5">
        <v>18.47</v>
      </c>
      <c r="AF72" s="5">
        <v>18.059999999999999</v>
      </c>
      <c r="AG72" s="5">
        <v>17.13</v>
      </c>
      <c r="AH72" s="5">
        <v>17.37</v>
      </c>
      <c r="AI72" s="5">
        <v>18.989999999999998</v>
      </c>
      <c r="AJ72" s="5">
        <v>18.420000000000002</v>
      </c>
      <c r="AK72" s="5">
        <v>18.420000000000002</v>
      </c>
      <c r="AL72" s="5">
        <v>18.47</v>
      </c>
      <c r="AM72" s="5">
        <v>18.059999999999999</v>
      </c>
      <c r="AN72" s="5">
        <v>17.13</v>
      </c>
      <c r="AO72" s="5">
        <v>17.37</v>
      </c>
      <c r="AP72" s="5">
        <v>18.989999999999998</v>
      </c>
      <c r="AQ72" s="5">
        <v>18.420000000000002</v>
      </c>
      <c r="AR72" s="5">
        <v>18.420000000000002</v>
      </c>
      <c r="AS72" s="5">
        <v>18.47</v>
      </c>
      <c r="AT72" s="5">
        <v>18.059999999999999</v>
      </c>
      <c r="AU72" s="5">
        <v>17.13</v>
      </c>
      <c r="AV72" s="5">
        <v>17.37</v>
      </c>
      <c r="AW72" s="5">
        <v>18.989999999999998</v>
      </c>
      <c r="AX72" s="5">
        <v>18.420000000000002</v>
      </c>
      <c r="AY72" s="5">
        <v>18.420000000000002</v>
      </c>
      <c r="AZ72" s="5">
        <v>18.47</v>
      </c>
      <c r="BA72" s="5">
        <v>18.059999999999999</v>
      </c>
      <c r="BB72" s="5">
        <v>17.13</v>
      </c>
      <c r="BC72" s="5">
        <v>17.37</v>
      </c>
      <c r="BD72" s="5">
        <v>18.989999999999998</v>
      </c>
      <c r="BE72" s="5">
        <v>18.420000000000002</v>
      </c>
      <c r="BF72" s="5">
        <v>18.420000000000002</v>
      </c>
      <c r="BG72" s="5">
        <v>18.47</v>
      </c>
      <c r="BH72" s="5">
        <v>18.059999999999999</v>
      </c>
      <c r="BI72" s="5">
        <v>17.13</v>
      </c>
      <c r="BJ72" s="5">
        <v>17.37</v>
      </c>
      <c r="BK72" s="5">
        <v>18.989999999999998</v>
      </c>
      <c r="BL72" s="5">
        <v>18.420000000000002</v>
      </c>
      <c r="BN72" s="5">
        <f t="shared" si="3"/>
        <v>23.094920634920644</v>
      </c>
      <c r="BO72" s="4">
        <v>32.6</v>
      </c>
      <c r="BP72" s="5">
        <f t="shared" si="4"/>
        <v>9.5050793650793572</v>
      </c>
    </row>
    <row r="73" spans="1:68" s="4" customFormat="1" x14ac:dyDescent="0.2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N73" s="5"/>
      <c r="BP73" s="5"/>
    </row>
    <row r="74" spans="1:68" x14ac:dyDescent="0.25">
      <c r="A74" s="4" t="s">
        <v>7</v>
      </c>
      <c r="B74" s="5">
        <f t="shared" ref="B74:BK74" si="5">AVERAGE(B3:B72)</f>
        <v>40.337714285714284</v>
      </c>
      <c r="C74" s="5">
        <f t="shared" si="5"/>
        <v>36.292285714285711</v>
      </c>
      <c r="D74" s="5">
        <f t="shared" si="5"/>
        <v>31.735142857142844</v>
      </c>
      <c r="E74" s="5">
        <f t="shared" si="5"/>
        <v>28.647000000000002</v>
      </c>
      <c r="F74" s="5">
        <f t="shared" si="5"/>
        <v>23.747000000000011</v>
      </c>
      <c r="G74" s="5">
        <f t="shared" si="5"/>
        <v>20.46857142857143</v>
      </c>
      <c r="H74" s="5">
        <f t="shared" si="5"/>
        <v>19.479714285714294</v>
      </c>
      <c r="I74" s="5">
        <f t="shared" si="5"/>
        <v>40.337714285714284</v>
      </c>
      <c r="J74" s="5">
        <f t="shared" si="5"/>
        <v>36.292285714285711</v>
      </c>
      <c r="K74" s="5">
        <f t="shared" si="5"/>
        <v>31.735142857142844</v>
      </c>
      <c r="L74" s="5">
        <f t="shared" si="5"/>
        <v>28.647000000000002</v>
      </c>
      <c r="M74" s="5">
        <f t="shared" si="5"/>
        <v>23.747000000000011</v>
      </c>
      <c r="N74" s="5">
        <f t="shared" si="5"/>
        <v>20.46857142857143</v>
      </c>
      <c r="O74" s="5">
        <f t="shared" si="5"/>
        <v>19.479714285714294</v>
      </c>
      <c r="P74" s="5">
        <f t="shared" si="5"/>
        <v>40.337714285714284</v>
      </c>
      <c r="Q74" s="5">
        <f t="shared" si="5"/>
        <v>36.292285714285711</v>
      </c>
      <c r="R74" s="5">
        <f t="shared" si="5"/>
        <v>31.735142857142844</v>
      </c>
      <c r="S74" s="5">
        <f t="shared" si="5"/>
        <v>28.647000000000002</v>
      </c>
      <c r="T74" s="5">
        <f t="shared" si="5"/>
        <v>23.747000000000011</v>
      </c>
      <c r="U74" s="5">
        <f t="shared" si="5"/>
        <v>20.46857142857143</v>
      </c>
      <c r="V74" s="5">
        <f t="shared" si="5"/>
        <v>19.479714285714294</v>
      </c>
      <c r="W74" s="5">
        <f t="shared" si="5"/>
        <v>40.337714285714284</v>
      </c>
      <c r="X74" s="5">
        <f t="shared" si="5"/>
        <v>36.292285714285711</v>
      </c>
      <c r="Y74" s="5">
        <f t="shared" si="5"/>
        <v>31.735142857142844</v>
      </c>
      <c r="Z74" s="5">
        <f t="shared" si="5"/>
        <v>28.647000000000002</v>
      </c>
      <c r="AA74" s="5">
        <f t="shared" si="5"/>
        <v>23.747000000000011</v>
      </c>
      <c r="AB74" s="5">
        <f t="shared" si="5"/>
        <v>20.46857142857143</v>
      </c>
      <c r="AC74" s="5">
        <f t="shared" si="5"/>
        <v>19.479714285714294</v>
      </c>
      <c r="AD74" s="5">
        <f t="shared" si="5"/>
        <v>18.044999999999998</v>
      </c>
      <c r="AE74" s="5">
        <f t="shared" si="5"/>
        <v>18.303571428571427</v>
      </c>
      <c r="AF74" s="5">
        <f t="shared" si="5"/>
        <v>17.69557142857143</v>
      </c>
      <c r="AG74" s="5">
        <f t="shared" si="5"/>
        <v>17.969714285714286</v>
      </c>
      <c r="AH74" s="5">
        <f t="shared" si="5"/>
        <v>17.907571428571426</v>
      </c>
      <c r="AI74" s="5">
        <f t="shared" si="5"/>
        <v>18.208857142857145</v>
      </c>
      <c r="AJ74" s="5">
        <f t="shared" si="5"/>
        <v>17.858142857142855</v>
      </c>
      <c r="AK74" s="5">
        <f t="shared" si="5"/>
        <v>18.044999999999998</v>
      </c>
      <c r="AL74" s="5">
        <f t="shared" si="5"/>
        <v>18.303571428571427</v>
      </c>
      <c r="AM74" s="5">
        <f t="shared" si="5"/>
        <v>17.69557142857143</v>
      </c>
      <c r="AN74" s="5">
        <f t="shared" si="5"/>
        <v>17.969714285714286</v>
      </c>
      <c r="AO74" s="5">
        <f t="shared" si="5"/>
        <v>17.907571428571426</v>
      </c>
      <c r="AP74" s="5">
        <f t="shared" si="5"/>
        <v>18.208857142857145</v>
      </c>
      <c r="AQ74" s="5">
        <f t="shared" si="5"/>
        <v>17.858142857142855</v>
      </c>
      <c r="AR74" s="5">
        <f t="shared" si="5"/>
        <v>18.044999999999998</v>
      </c>
      <c r="AS74" s="5">
        <f t="shared" si="5"/>
        <v>18.303571428571427</v>
      </c>
      <c r="AT74" s="5">
        <f t="shared" si="5"/>
        <v>17.69557142857143</v>
      </c>
      <c r="AU74" s="5">
        <f t="shared" si="5"/>
        <v>17.969714285714286</v>
      </c>
      <c r="AV74" s="5">
        <f t="shared" si="5"/>
        <v>17.907571428571426</v>
      </c>
      <c r="AW74" s="5">
        <f t="shared" si="5"/>
        <v>18.208857142857145</v>
      </c>
      <c r="AX74" s="5">
        <f t="shared" si="5"/>
        <v>17.858142857142855</v>
      </c>
      <c r="AY74" s="5">
        <f t="shared" si="5"/>
        <v>18.044999999999998</v>
      </c>
      <c r="AZ74" s="5">
        <f t="shared" si="5"/>
        <v>18.303571428571427</v>
      </c>
      <c r="BA74" s="5">
        <f t="shared" si="5"/>
        <v>17.69557142857143</v>
      </c>
      <c r="BB74" s="5">
        <f t="shared" si="5"/>
        <v>17.969714285714286</v>
      </c>
      <c r="BC74" s="5">
        <f t="shared" si="5"/>
        <v>17.907571428571426</v>
      </c>
      <c r="BD74" s="5">
        <f t="shared" si="5"/>
        <v>18.208857142857145</v>
      </c>
      <c r="BE74" s="5">
        <f t="shared" si="5"/>
        <v>17.858142857142855</v>
      </c>
      <c r="BF74" s="5">
        <f t="shared" si="5"/>
        <v>18.044999999999998</v>
      </c>
      <c r="BG74" s="5">
        <f t="shared" si="5"/>
        <v>18.303571428571427</v>
      </c>
      <c r="BH74" s="5">
        <f t="shared" si="5"/>
        <v>17.69557142857143</v>
      </c>
      <c r="BI74" s="5">
        <f t="shared" si="5"/>
        <v>17.969714285714286</v>
      </c>
      <c r="BJ74" s="5">
        <f t="shared" si="5"/>
        <v>17.907571428571426</v>
      </c>
      <c r="BK74" s="5">
        <f t="shared" si="5"/>
        <v>18.208857142857145</v>
      </c>
      <c r="BL74" s="5">
        <f>AVERAGE(BL3:BL72)</f>
        <v>17.858142857142855</v>
      </c>
      <c r="BN74" s="5">
        <f>AVERAGE(BN3:BN72)</f>
        <v>22.742410430839012</v>
      </c>
      <c r="BO74" s="4">
        <v>32.6</v>
      </c>
      <c r="BP74" s="5">
        <f>AVERAGE(BP3:BP72)</f>
        <v>9.8575895691610018</v>
      </c>
    </row>
    <row r="75" spans="1:68" x14ac:dyDescent="0.25">
      <c r="A75" s="4" t="s">
        <v>18</v>
      </c>
      <c r="B75" s="5">
        <f>STDEV(B3:B72)</f>
        <v>0.63255674300911036</v>
      </c>
      <c r="C75" s="5">
        <f t="shared" ref="C75:BL75" si="6">STDEV(C3:C72)</f>
        <v>0.83187786768821059</v>
      </c>
      <c r="D75" s="5">
        <f t="shared" si="6"/>
        <v>0.46643496170309184</v>
      </c>
      <c r="E75" s="5">
        <f t="shared" si="6"/>
        <v>0.82374251992381387</v>
      </c>
      <c r="F75" s="5">
        <f t="shared" si="6"/>
        <v>0.47652531602381193</v>
      </c>
      <c r="G75" s="5">
        <f t="shared" si="6"/>
        <v>0.45377414325288101</v>
      </c>
      <c r="H75" s="5">
        <f t="shared" si="6"/>
        <v>0.4894450315647258</v>
      </c>
      <c r="I75" s="5">
        <f t="shared" si="6"/>
        <v>0.63255674300911036</v>
      </c>
      <c r="J75" s="5">
        <f t="shared" si="6"/>
        <v>0.83187786768821059</v>
      </c>
      <c r="K75" s="5">
        <f t="shared" si="6"/>
        <v>0.46643496170309184</v>
      </c>
      <c r="L75" s="5">
        <f t="shared" si="6"/>
        <v>0.82374251992381387</v>
      </c>
      <c r="M75" s="5">
        <f t="shared" si="6"/>
        <v>0.47652531602381193</v>
      </c>
      <c r="N75" s="5">
        <f t="shared" si="6"/>
        <v>0.45377414325288101</v>
      </c>
      <c r="O75" s="5">
        <f t="shared" si="6"/>
        <v>0.4894450315647258</v>
      </c>
      <c r="P75" s="5">
        <f t="shared" si="6"/>
        <v>0.63255674300911036</v>
      </c>
      <c r="Q75" s="5">
        <f t="shared" si="6"/>
        <v>0.83187786768821059</v>
      </c>
      <c r="R75" s="5">
        <f t="shared" si="6"/>
        <v>0.46643496170309184</v>
      </c>
      <c r="S75" s="5">
        <f t="shared" si="6"/>
        <v>0.82374251992381387</v>
      </c>
      <c r="T75" s="5">
        <f t="shared" si="6"/>
        <v>0.47652531602381193</v>
      </c>
      <c r="U75" s="5">
        <f t="shared" si="6"/>
        <v>0.45377414325288101</v>
      </c>
      <c r="V75" s="5">
        <f t="shared" si="6"/>
        <v>0.4894450315647258</v>
      </c>
      <c r="W75" s="5">
        <f t="shared" si="6"/>
        <v>0.63255674300911036</v>
      </c>
      <c r="X75" s="5">
        <f t="shared" si="6"/>
        <v>0.83187786768821059</v>
      </c>
      <c r="Y75" s="5">
        <f t="shared" si="6"/>
        <v>0.46643496170309184</v>
      </c>
      <c r="Z75" s="5">
        <f t="shared" si="6"/>
        <v>0.82374251992381387</v>
      </c>
      <c r="AA75" s="5">
        <f t="shared" si="6"/>
        <v>0.47652531602381193</v>
      </c>
      <c r="AB75" s="5">
        <f t="shared" si="6"/>
        <v>0.45377414325288101</v>
      </c>
      <c r="AC75" s="5">
        <f t="shared" si="6"/>
        <v>0.4894450315647258</v>
      </c>
      <c r="AD75" s="5">
        <f t="shared" si="6"/>
        <v>0.34869840795470364</v>
      </c>
      <c r="AE75" s="5">
        <f t="shared" si="6"/>
        <v>0.35586203039814335</v>
      </c>
      <c r="AF75" s="5">
        <f t="shared" si="6"/>
        <v>0.36667181438133151</v>
      </c>
      <c r="AG75" s="5">
        <f t="shared" si="6"/>
        <v>0.41184270047906435</v>
      </c>
      <c r="AH75" s="5">
        <f t="shared" si="6"/>
        <v>0.3880364382795925</v>
      </c>
      <c r="AI75" s="5">
        <f t="shared" si="6"/>
        <v>0.6596211975244598</v>
      </c>
      <c r="AJ75" s="5">
        <f t="shared" si="6"/>
        <v>0.38631027875268775</v>
      </c>
      <c r="AK75" s="5">
        <f t="shared" si="6"/>
        <v>0.34869840795470364</v>
      </c>
      <c r="AL75" s="5">
        <f t="shared" si="6"/>
        <v>0.35586203039814335</v>
      </c>
      <c r="AM75" s="5">
        <f t="shared" si="6"/>
        <v>0.36667181438133151</v>
      </c>
      <c r="AN75" s="5">
        <f t="shared" si="6"/>
        <v>0.41184270047906435</v>
      </c>
      <c r="AO75" s="5">
        <f t="shared" si="6"/>
        <v>0.3880364382795925</v>
      </c>
      <c r="AP75" s="5">
        <f t="shared" si="6"/>
        <v>0.6596211975244598</v>
      </c>
      <c r="AQ75" s="5">
        <f t="shared" si="6"/>
        <v>0.38631027875268775</v>
      </c>
      <c r="AR75" s="5">
        <f t="shared" si="6"/>
        <v>0.34869840795470364</v>
      </c>
      <c r="AS75" s="5">
        <f t="shared" si="6"/>
        <v>0.35586203039814335</v>
      </c>
      <c r="AT75" s="5">
        <f t="shared" si="6"/>
        <v>0.36667181438133151</v>
      </c>
      <c r="AU75" s="5">
        <f t="shared" si="6"/>
        <v>0.41184270047906435</v>
      </c>
      <c r="AV75" s="5">
        <f t="shared" si="6"/>
        <v>0.3880364382795925</v>
      </c>
      <c r="AW75" s="5">
        <f t="shared" si="6"/>
        <v>0.6596211975244598</v>
      </c>
      <c r="AX75" s="5">
        <f t="shared" si="6"/>
        <v>0.38631027875268775</v>
      </c>
      <c r="AY75" s="5">
        <f t="shared" si="6"/>
        <v>0.34869840795470364</v>
      </c>
      <c r="AZ75" s="5">
        <f t="shared" si="6"/>
        <v>0.35586203039814335</v>
      </c>
      <c r="BA75" s="5">
        <f t="shared" si="6"/>
        <v>0.36667181438133151</v>
      </c>
      <c r="BB75" s="5">
        <f t="shared" si="6"/>
        <v>0.41184270047906435</v>
      </c>
      <c r="BC75" s="5">
        <f t="shared" si="6"/>
        <v>0.3880364382795925</v>
      </c>
      <c r="BD75" s="5">
        <f t="shared" si="6"/>
        <v>0.6596211975244598</v>
      </c>
      <c r="BE75" s="5">
        <f t="shared" si="6"/>
        <v>0.38631027875268775</v>
      </c>
      <c r="BF75" s="5">
        <f t="shared" si="6"/>
        <v>0.34869840795470364</v>
      </c>
      <c r="BG75" s="5">
        <f t="shared" si="6"/>
        <v>0.35586203039814335</v>
      </c>
      <c r="BH75" s="5">
        <f t="shared" si="6"/>
        <v>0.36667181438133151</v>
      </c>
      <c r="BI75" s="5">
        <f t="shared" si="6"/>
        <v>0.41184270047906435</v>
      </c>
      <c r="BJ75" s="5">
        <f t="shared" si="6"/>
        <v>0.3880364382795925</v>
      </c>
      <c r="BK75" s="5">
        <f t="shared" si="6"/>
        <v>0.6596211975244598</v>
      </c>
      <c r="BL75" s="5">
        <f t="shared" si="6"/>
        <v>0.38631027875268775</v>
      </c>
      <c r="BN75" s="5">
        <f t="shared" ref="BN75" si="7">STDEV(BN3:BN72)</f>
        <v>0.28961959514532198</v>
      </c>
      <c r="BO75" s="4"/>
      <c r="BP75" s="5">
        <f t="shared" ref="BP75" si="8">STDEV(BP3:BP72)</f>
        <v>0.28961959514532198</v>
      </c>
    </row>
    <row r="76" spans="1:68" x14ac:dyDescent="0.25">
      <c r="AS76" s="5"/>
      <c r="BL76" s="5">
        <f>STDEV(B74:BL74)</f>
        <v>7.2867787820201837</v>
      </c>
    </row>
    <row r="77" spans="1:68" x14ac:dyDescent="0.25">
      <c r="AN77" s="5"/>
      <c r="BL77" s="5">
        <f>AVERAGE(B75:BL75)</f>
        <v>0.49654985192876938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workbookViewId="0">
      <selection activeCell="H37" sqref="H37"/>
    </sheetView>
  </sheetViews>
  <sheetFormatPr defaultRowHeight="15" x14ac:dyDescent="0.25"/>
  <cols>
    <col min="1" max="1" width="10.85546875" bestFit="1" customWidth="1"/>
    <col min="2" max="2" width="8.42578125" bestFit="1" customWidth="1"/>
    <col min="3" max="4" width="4.5703125" bestFit="1" customWidth="1"/>
    <col min="5" max="5" width="6.7109375" bestFit="1" customWidth="1"/>
  </cols>
  <sheetData>
    <row r="1" spans="1:5" x14ac:dyDescent="0.25">
      <c r="A1" t="s">
        <v>11</v>
      </c>
      <c r="B1" t="s">
        <v>12</v>
      </c>
      <c r="C1" t="s">
        <v>8</v>
      </c>
      <c r="D1" t="s">
        <v>9</v>
      </c>
      <c r="E1" t="s">
        <v>13</v>
      </c>
    </row>
    <row r="2" spans="1:5" x14ac:dyDescent="0.25">
      <c r="A2" s="6">
        <v>40.337714285714284</v>
      </c>
      <c r="B2" s="6">
        <v>0.63255674300911036</v>
      </c>
      <c r="C2" s="6">
        <v>32.6</v>
      </c>
      <c r="D2" s="6">
        <f>C2-A2</f>
        <v>-7.7377142857142829</v>
      </c>
      <c r="E2" s="6">
        <f>ABS(D2)</f>
        <v>7.7377142857142829</v>
      </c>
    </row>
    <row r="3" spans="1:5" x14ac:dyDescent="0.25">
      <c r="A3" s="6">
        <v>36.292285714285711</v>
      </c>
      <c r="B3" s="6">
        <v>0.83187786768821059</v>
      </c>
      <c r="C3" s="6">
        <v>32.6</v>
      </c>
      <c r="D3" s="6">
        <f t="shared" ref="D3:D64" si="0">C3-A3</f>
        <v>-3.6922857142857097</v>
      </c>
      <c r="E3" s="6">
        <f t="shared" ref="E3:E64" si="1">ABS(D3)</f>
        <v>3.6922857142857097</v>
      </c>
    </row>
    <row r="4" spans="1:5" x14ac:dyDescent="0.25">
      <c r="A4" s="6">
        <v>31.735142857142844</v>
      </c>
      <c r="B4" s="6">
        <v>0.46643496170309184</v>
      </c>
      <c r="C4" s="6">
        <v>32.6</v>
      </c>
      <c r="D4" s="6">
        <f t="shared" si="0"/>
        <v>0.86485714285715787</v>
      </c>
      <c r="E4" s="6">
        <f t="shared" si="1"/>
        <v>0.86485714285715787</v>
      </c>
    </row>
    <row r="5" spans="1:5" x14ac:dyDescent="0.25">
      <c r="A5" s="6">
        <v>28.647000000000002</v>
      </c>
      <c r="B5" s="6">
        <v>0.82374251992381387</v>
      </c>
      <c r="C5" s="6">
        <v>32.6</v>
      </c>
      <c r="D5" s="6">
        <f t="shared" si="0"/>
        <v>3.9529999999999994</v>
      </c>
      <c r="E5" s="6">
        <f t="shared" si="1"/>
        <v>3.9529999999999994</v>
      </c>
    </row>
    <row r="6" spans="1:5" x14ac:dyDescent="0.25">
      <c r="A6" s="6">
        <v>23.747000000000011</v>
      </c>
      <c r="B6" s="6">
        <v>0.47652531602381193</v>
      </c>
      <c r="C6" s="6">
        <v>32.6</v>
      </c>
      <c r="D6" s="6">
        <f t="shared" si="0"/>
        <v>8.8529999999999909</v>
      </c>
      <c r="E6" s="6">
        <f t="shared" si="1"/>
        <v>8.8529999999999909</v>
      </c>
    </row>
    <row r="7" spans="1:5" x14ac:dyDescent="0.25">
      <c r="A7" s="6">
        <v>20.46857142857143</v>
      </c>
      <c r="B7" s="6">
        <v>0.45377414325288101</v>
      </c>
      <c r="C7" s="6">
        <v>32.6</v>
      </c>
      <c r="D7" s="6">
        <f t="shared" si="0"/>
        <v>12.131428571428572</v>
      </c>
      <c r="E7" s="6">
        <f t="shared" si="1"/>
        <v>12.131428571428572</v>
      </c>
    </row>
    <row r="8" spans="1:5" x14ac:dyDescent="0.25">
      <c r="A8" s="6">
        <v>19.479714285714294</v>
      </c>
      <c r="B8" s="6">
        <v>0.4894450315647258</v>
      </c>
      <c r="C8" s="6">
        <v>32.6</v>
      </c>
      <c r="D8" s="6">
        <f t="shared" si="0"/>
        <v>13.120285714285707</v>
      </c>
      <c r="E8" s="6">
        <f t="shared" si="1"/>
        <v>13.120285714285707</v>
      </c>
    </row>
    <row r="9" spans="1:5" x14ac:dyDescent="0.25">
      <c r="A9" s="6">
        <v>40.337714285714284</v>
      </c>
      <c r="B9" s="6">
        <v>0.63255674300911036</v>
      </c>
      <c r="C9" s="6">
        <v>32.6</v>
      </c>
      <c r="D9" s="6">
        <f t="shared" si="0"/>
        <v>-7.7377142857142829</v>
      </c>
      <c r="E9" s="6">
        <f t="shared" si="1"/>
        <v>7.7377142857142829</v>
      </c>
    </row>
    <row r="10" spans="1:5" x14ac:dyDescent="0.25">
      <c r="A10" s="6">
        <v>36.292285714285711</v>
      </c>
      <c r="B10" s="6">
        <v>0.83187786768821059</v>
      </c>
      <c r="C10" s="6">
        <v>32.6</v>
      </c>
      <c r="D10" s="6">
        <f t="shared" si="0"/>
        <v>-3.6922857142857097</v>
      </c>
      <c r="E10" s="6">
        <f t="shared" si="1"/>
        <v>3.6922857142857097</v>
      </c>
    </row>
    <row r="11" spans="1:5" x14ac:dyDescent="0.25">
      <c r="A11" s="6">
        <v>31.735142857142844</v>
      </c>
      <c r="B11" s="6">
        <v>0.46643496170309184</v>
      </c>
      <c r="C11" s="6">
        <v>32.6</v>
      </c>
      <c r="D11" s="6">
        <f t="shared" si="0"/>
        <v>0.86485714285715787</v>
      </c>
      <c r="E11" s="6">
        <f t="shared" si="1"/>
        <v>0.86485714285715787</v>
      </c>
    </row>
    <row r="12" spans="1:5" x14ac:dyDescent="0.25">
      <c r="A12" s="6">
        <v>28.647000000000002</v>
      </c>
      <c r="B12" s="6">
        <v>0.82374251992381387</v>
      </c>
      <c r="C12" s="6">
        <v>32.6</v>
      </c>
      <c r="D12" s="6">
        <f t="shared" si="0"/>
        <v>3.9529999999999994</v>
      </c>
      <c r="E12" s="6">
        <f t="shared" si="1"/>
        <v>3.9529999999999994</v>
      </c>
    </row>
    <row r="13" spans="1:5" x14ac:dyDescent="0.25">
      <c r="A13" s="6">
        <v>23.747000000000011</v>
      </c>
      <c r="B13" s="6">
        <v>0.47652531602381193</v>
      </c>
      <c r="C13" s="6">
        <v>32.6</v>
      </c>
      <c r="D13" s="6">
        <f t="shared" si="0"/>
        <v>8.8529999999999909</v>
      </c>
      <c r="E13" s="6">
        <f t="shared" si="1"/>
        <v>8.8529999999999909</v>
      </c>
    </row>
    <row r="14" spans="1:5" x14ac:dyDescent="0.25">
      <c r="A14" s="6">
        <v>20.46857142857143</v>
      </c>
      <c r="B14" s="6">
        <v>0.45377414325288101</v>
      </c>
      <c r="C14" s="6">
        <v>32.6</v>
      </c>
      <c r="D14" s="6">
        <f t="shared" si="0"/>
        <v>12.131428571428572</v>
      </c>
      <c r="E14" s="6">
        <f t="shared" si="1"/>
        <v>12.131428571428572</v>
      </c>
    </row>
    <row r="15" spans="1:5" x14ac:dyDescent="0.25">
      <c r="A15" s="6">
        <v>19.479714285714294</v>
      </c>
      <c r="B15" s="6">
        <v>0.4894450315647258</v>
      </c>
      <c r="C15" s="6">
        <v>32.6</v>
      </c>
      <c r="D15" s="6">
        <f t="shared" si="0"/>
        <v>13.120285714285707</v>
      </c>
      <c r="E15" s="6">
        <f t="shared" si="1"/>
        <v>13.120285714285707</v>
      </c>
    </row>
    <row r="16" spans="1:5" x14ac:dyDescent="0.25">
      <c r="A16" s="6">
        <v>40.337714285714284</v>
      </c>
      <c r="B16" s="6">
        <v>0.63255674300911036</v>
      </c>
      <c r="C16" s="6">
        <v>32.6</v>
      </c>
      <c r="D16" s="6">
        <f t="shared" si="0"/>
        <v>-7.7377142857142829</v>
      </c>
      <c r="E16" s="6">
        <f t="shared" si="1"/>
        <v>7.7377142857142829</v>
      </c>
    </row>
    <row r="17" spans="1:5" x14ac:dyDescent="0.25">
      <c r="A17" s="6">
        <v>36.292285714285711</v>
      </c>
      <c r="B17" s="6">
        <v>0.83187786768821059</v>
      </c>
      <c r="C17" s="6">
        <v>32.6</v>
      </c>
      <c r="D17" s="6">
        <f t="shared" si="0"/>
        <v>-3.6922857142857097</v>
      </c>
      <c r="E17" s="6">
        <f t="shared" si="1"/>
        <v>3.6922857142857097</v>
      </c>
    </row>
    <row r="18" spans="1:5" x14ac:dyDescent="0.25">
      <c r="A18" s="6">
        <v>31.735142857142844</v>
      </c>
      <c r="B18" s="6">
        <v>0.46643496170309184</v>
      </c>
      <c r="C18" s="6">
        <v>32.6</v>
      </c>
      <c r="D18" s="6">
        <f t="shared" si="0"/>
        <v>0.86485714285715787</v>
      </c>
      <c r="E18" s="6">
        <f t="shared" si="1"/>
        <v>0.86485714285715787</v>
      </c>
    </row>
    <row r="19" spans="1:5" x14ac:dyDescent="0.25">
      <c r="A19" s="6">
        <v>28.647000000000002</v>
      </c>
      <c r="B19" s="6">
        <v>0.82374251992381387</v>
      </c>
      <c r="C19" s="6">
        <v>32.6</v>
      </c>
      <c r="D19" s="6">
        <f t="shared" si="0"/>
        <v>3.9529999999999994</v>
      </c>
      <c r="E19" s="6">
        <f t="shared" si="1"/>
        <v>3.9529999999999994</v>
      </c>
    </row>
    <row r="20" spans="1:5" x14ac:dyDescent="0.25">
      <c r="A20" s="6">
        <v>23.747000000000011</v>
      </c>
      <c r="B20" s="6">
        <v>0.47652531602381193</v>
      </c>
      <c r="C20" s="6">
        <v>32.6</v>
      </c>
      <c r="D20" s="6">
        <f t="shared" si="0"/>
        <v>8.8529999999999909</v>
      </c>
      <c r="E20" s="6">
        <f t="shared" si="1"/>
        <v>8.8529999999999909</v>
      </c>
    </row>
    <row r="21" spans="1:5" x14ac:dyDescent="0.25">
      <c r="A21" s="6">
        <v>20.46857142857143</v>
      </c>
      <c r="B21" s="6">
        <v>0.45377414325288101</v>
      </c>
      <c r="C21" s="6">
        <v>32.6</v>
      </c>
      <c r="D21" s="6">
        <f t="shared" si="0"/>
        <v>12.131428571428572</v>
      </c>
      <c r="E21" s="6">
        <f t="shared" si="1"/>
        <v>12.131428571428572</v>
      </c>
    </row>
    <row r="22" spans="1:5" x14ac:dyDescent="0.25">
      <c r="A22" s="6">
        <v>19.479714285714294</v>
      </c>
      <c r="B22" s="6">
        <v>0.4894450315647258</v>
      </c>
      <c r="C22" s="6">
        <v>32.6</v>
      </c>
      <c r="D22" s="6">
        <f t="shared" si="0"/>
        <v>13.120285714285707</v>
      </c>
      <c r="E22" s="6">
        <f t="shared" si="1"/>
        <v>13.120285714285707</v>
      </c>
    </row>
    <row r="23" spans="1:5" x14ac:dyDescent="0.25">
      <c r="A23" s="6">
        <v>40.337714285714284</v>
      </c>
      <c r="B23" s="6">
        <v>0.63255674300911036</v>
      </c>
      <c r="C23" s="6">
        <v>32.6</v>
      </c>
      <c r="D23" s="6">
        <f t="shared" si="0"/>
        <v>-7.7377142857142829</v>
      </c>
      <c r="E23" s="6">
        <f t="shared" si="1"/>
        <v>7.7377142857142829</v>
      </c>
    </row>
    <row r="24" spans="1:5" x14ac:dyDescent="0.25">
      <c r="A24" s="6">
        <v>36.292285714285711</v>
      </c>
      <c r="B24" s="6">
        <v>0.83187786768821059</v>
      </c>
      <c r="C24" s="6">
        <v>32.6</v>
      </c>
      <c r="D24" s="6">
        <f t="shared" si="0"/>
        <v>-3.6922857142857097</v>
      </c>
      <c r="E24" s="6">
        <f t="shared" si="1"/>
        <v>3.6922857142857097</v>
      </c>
    </row>
    <row r="25" spans="1:5" x14ac:dyDescent="0.25">
      <c r="A25" s="6">
        <v>31.735142857142844</v>
      </c>
      <c r="B25" s="6">
        <v>0.46643496170309184</v>
      </c>
      <c r="C25" s="6">
        <v>32.6</v>
      </c>
      <c r="D25" s="6">
        <f t="shared" si="0"/>
        <v>0.86485714285715787</v>
      </c>
      <c r="E25" s="6">
        <f t="shared" si="1"/>
        <v>0.86485714285715787</v>
      </c>
    </row>
    <row r="26" spans="1:5" x14ac:dyDescent="0.25">
      <c r="A26" s="6">
        <v>28.647000000000002</v>
      </c>
      <c r="B26" s="6">
        <v>0.82374251992381387</v>
      </c>
      <c r="C26" s="6">
        <v>32.6</v>
      </c>
      <c r="D26" s="6">
        <f t="shared" si="0"/>
        <v>3.9529999999999994</v>
      </c>
      <c r="E26" s="6">
        <f t="shared" si="1"/>
        <v>3.9529999999999994</v>
      </c>
    </row>
    <row r="27" spans="1:5" x14ac:dyDescent="0.25">
      <c r="A27" s="6">
        <v>23.747000000000011</v>
      </c>
      <c r="B27" s="6">
        <v>0.47652531602381193</v>
      </c>
      <c r="C27" s="6">
        <v>32.6</v>
      </c>
      <c r="D27" s="6">
        <f t="shared" si="0"/>
        <v>8.8529999999999909</v>
      </c>
      <c r="E27" s="6">
        <f t="shared" si="1"/>
        <v>8.8529999999999909</v>
      </c>
    </row>
    <row r="28" spans="1:5" x14ac:dyDescent="0.25">
      <c r="A28" s="6">
        <v>20.46857142857143</v>
      </c>
      <c r="B28" s="6">
        <v>0.45377414325288101</v>
      </c>
      <c r="C28" s="6">
        <v>32.6</v>
      </c>
      <c r="D28" s="6">
        <f t="shared" si="0"/>
        <v>12.131428571428572</v>
      </c>
      <c r="E28" s="6">
        <f t="shared" si="1"/>
        <v>12.131428571428572</v>
      </c>
    </row>
    <row r="29" spans="1:5" x14ac:dyDescent="0.25">
      <c r="A29" s="6">
        <v>19.479714285714294</v>
      </c>
      <c r="B29" s="6">
        <v>0.4894450315647258</v>
      </c>
      <c r="C29" s="6">
        <v>32.6</v>
      </c>
      <c r="D29" s="6">
        <f t="shared" si="0"/>
        <v>13.120285714285707</v>
      </c>
      <c r="E29" s="6">
        <f t="shared" si="1"/>
        <v>13.120285714285707</v>
      </c>
    </row>
    <row r="30" spans="1:5" x14ac:dyDescent="0.25">
      <c r="A30" s="6">
        <v>18.044999999999998</v>
      </c>
      <c r="B30" s="6">
        <v>0.34869840795470364</v>
      </c>
      <c r="C30" s="6">
        <v>32.6</v>
      </c>
      <c r="D30" s="6">
        <f t="shared" si="0"/>
        <v>14.555000000000003</v>
      </c>
      <c r="E30" s="6">
        <f t="shared" si="1"/>
        <v>14.555000000000003</v>
      </c>
    </row>
    <row r="31" spans="1:5" x14ac:dyDescent="0.25">
      <c r="A31" s="6">
        <v>18.303571428571427</v>
      </c>
      <c r="B31" s="6">
        <v>0.35586203039814335</v>
      </c>
      <c r="C31" s="6">
        <v>32.6</v>
      </c>
      <c r="D31" s="6">
        <f t="shared" si="0"/>
        <v>14.296428571428574</v>
      </c>
      <c r="E31" s="6">
        <f t="shared" si="1"/>
        <v>14.296428571428574</v>
      </c>
    </row>
    <row r="32" spans="1:5" x14ac:dyDescent="0.25">
      <c r="A32" s="6">
        <v>17.69557142857143</v>
      </c>
      <c r="B32" s="6">
        <v>0.36667181438133151</v>
      </c>
      <c r="C32" s="6">
        <v>32.6</v>
      </c>
      <c r="D32" s="6">
        <f t="shared" si="0"/>
        <v>14.904428571428571</v>
      </c>
      <c r="E32" s="6">
        <f t="shared" si="1"/>
        <v>14.904428571428571</v>
      </c>
    </row>
    <row r="33" spans="1:5" x14ac:dyDescent="0.25">
      <c r="A33" s="6">
        <v>17.969714285714286</v>
      </c>
      <c r="B33" s="6">
        <v>0.41184270047906435</v>
      </c>
      <c r="C33" s="6">
        <v>32.6</v>
      </c>
      <c r="D33" s="6">
        <f t="shared" si="0"/>
        <v>14.630285714285716</v>
      </c>
      <c r="E33" s="6">
        <f t="shared" si="1"/>
        <v>14.630285714285716</v>
      </c>
    </row>
    <row r="34" spans="1:5" x14ac:dyDescent="0.25">
      <c r="A34" s="6">
        <v>17.907571428571426</v>
      </c>
      <c r="B34" s="6">
        <v>0.3880364382795925</v>
      </c>
      <c r="C34" s="6">
        <v>32.6</v>
      </c>
      <c r="D34" s="6">
        <f t="shared" si="0"/>
        <v>14.692428571428575</v>
      </c>
      <c r="E34" s="6">
        <f t="shared" si="1"/>
        <v>14.692428571428575</v>
      </c>
    </row>
    <row r="35" spans="1:5" x14ac:dyDescent="0.25">
      <c r="A35" s="6">
        <v>18.208857142857145</v>
      </c>
      <c r="B35" s="6">
        <v>0.6596211975244598</v>
      </c>
      <c r="C35" s="6">
        <v>32.6</v>
      </c>
      <c r="D35" s="6">
        <f t="shared" si="0"/>
        <v>14.391142857142857</v>
      </c>
      <c r="E35" s="6">
        <f t="shared" si="1"/>
        <v>14.391142857142857</v>
      </c>
    </row>
    <row r="36" spans="1:5" x14ac:dyDescent="0.25">
      <c r="A36" s="6">
        <v>17.858142857142855</v>
      </c>
      <c r="B36" s="6">
        <v>0.38631027875268775</v>
      </c>
      <c r="C36" s="6">
        <v>32.6</v>
      </c>
      <c r="D36" s="6">
        <f t="shared" si="0"/>
        <v>14.741857142857146</v>
      </c>
      <c r="E36" s="6">
        <f t="shared" si="1"/>
        <v>14.741857142857146</v>
      </c>
    </row>
    <row r="37" spans="1:5" x14ac:dyDescent="0.25">
      <c r="A37" s="6">
        <v>18.044999999999998</v>
      </c>
      <c r="B37" s="6">
        <v>0.34869840795470364</v>
      </c>
      <c r="C37" s="6">
        <v>32.6</v>
      </c>
      <c r="D37" s="6">
        <f t="shared" si="0"/>
        <v>14.555000000000003</v>
      </c>
      <c r="E37" s="6">
        <f t="shared" si="1"/>
        <v>14.555000000000003</v>
      </c>
    </row>
    <row r="38" spans="1:5" x14ac:dyDescent="0.25">
      <c r="A38" s="6">
        <v>18.303571428571427</v>
      </c>
      <c r="B38" s="6">
        <v>0.35586203039814335</v>
      </c>
      <c r="C38" s="6">
        <v>32.6</v>
      </c>
      <c r="D38" s="6">
        <f t="shared" si="0"/>
        <v>14.296428571428574</v>
      </c>
      <c r="E38" s="6">
        <f t="shared" si="1"/>
        <v>14.296428571428574</v>
      </c>
    </row>
    <row r="39" spans="1:5" x14ac:dyDescent="0.25">
      <c r="A39" s="6">
        <v>17.69557142857143</v>
      </c>
      <c r="B39" s="6">
        <v>0.36667181438133151</v>
      </c>
      <c r="C39" s="6">
        <v>32.6</v>
      </c>
      <c r="D39" s="6">
        <f t="shared" si="0"/>
        <v>14.904428571428571</v>
      </c>
      <c r="E39" s="6">
        <f t="shared" si="1"/>
        <v>14.904428571428571</v>
      </c>
    </row>
    <row r="40" spans="1:5" x14ac:dyDescent="0.25">
      <c r="A40" s="6">
        <v>17.969714285714286</v>
      </c>
      <c r="B40" s="6">
        <v>0.41184270047906435</v>
      </c>
      <c r="C40" s="6">
        <v>32.6</v>
      </c>
      <c r="D40" s="6">
        <f t="shared" si="0"/>
        <v>14.630285714285716</v>
      </c>
      <c r="E40" s="6">
        <f t="shared" si="1"/>
        <v>14.630285714285716</v>
      </c>
    </row>
    <row r="41" spans="1:5" x14ac:dyDescent="0.25">
      <c r="A41" s="6">
        <v>17.907571428571426</v>
      </c>
      <c r="B41" s="6">
        <v>0.3880364382795925</v>
      </c>
      <c r="C41" s="6">
        <v>32.6</v>
      </c>
      <c r="D41" s="6">
        <f t="shared" si="0"/>
        <v>14.692428571428575</v>
      </c>
      <c r="E41" s="6">
        <f t="shared" si="1"/>
        <v>14.692428571428575</v>
      </c>
    </row>
    <row r="42" spans="1:5" x14ac:dyDescent="0.25">
      <c r="A42" s="6">
        <v>18.208857142857145</v>
      </c>
      <c r="B42" s="6">
        <v>0.6596211975244598</v>
      </c>
      <c r="C42" s="6">
        <v>32.6</v>
      </c>
      <c r="D42" s="6">
        <f t="shared" si="0"/>
        <v>14.391142857142857</v>
      </c>
      <c r="E42" s="6">
        <f t="shared" si="1"/>
        <v>14.391142857142857</v>
      </c>
    </row>
    <row r="43" spans="1:5" x14ac:dyDescent="0.25">
      <c r="A43" s="6">
        <v>17.858142857142855</v>
      </c>
      <c r="B43" s="6">
        <v>0.38631027875268775</v>
      </c>
      <c r="C43" s="6">
        <v>32.6</v>
      </c>
      <c r="D43" s="6">
        <f t="shared" si="0"/>
        <v>14.741857142857146</v>
      </c>
      <c r="E43" s="6">
        <f t="shared" si="1"/>
        <v>14.741857142857146</v>
      </c>
    </row>
    <row r="44" spans="1:5" x14ac:dyDescent="0.25">
      <c r="A44" s="6">
        <v>18.044999999999998</v>
      </c>
      <c r="B44" s="6">
        <v>0.34869840795470364</v>
      </c>
      <c r="C44" s="6">
        <v>32.6</v>
      </c>
      <c r="D44" s="6">
        <f t="shared" si="0"/>
        <v>14.555000000000003</v>
      </c>
      <c r="E44" s="6">
        <f t="shared" si="1"/>
        <v>14.555000000000003</v>
      </c>
    </row>
    <row r="45" spans="1:5" x14ac:dyDescent="0.25">
      <c r="A45" s="6">
        <v>18.303571428571427</v>
      </c>
      <c r="B45" s="6">
        <v>0.35586203039814335</v>
      </c>
      <c r="C45" s="6">
        <v>32.6</v>
      </c>
      <c r="D45" s="6">
        <f t="shared" si="0"/>
        <v>14.296428571428574</v>
      </c>
      <c r="E45" s="6">
        <f t="shared" si="1"/>
        <v>14.296428571428574</v>
      </c>
    </row>
    <row r="46" spans="1:5" x14ac:dyDescent="0.25">
      <c r="A46" s="6">
        <v>17.69557142857143</v>
      </c>
      <c r="B46" s="6">
        <v>0.36667181438133151</v>
      </c>
      <c r="C46" s="6">
        <v>32.6</v>
      </c>
      <c r="D46" s="6">
        <f t="shared" si="0"/>
        <v>14.904428571428571</v>
      </c>
      <c r="E46" s="6">
        <f t="shared" si="1"/>
        <v>14.904428571428571</v>
      </c>
    </row>
    <row r="47" spans="1:5" x14ac:dyDescent="0.25">
      <c r="A47" s="6">
        <v>17.969714285714286</v>
      </c>
      <c r="B47" s="6">
        <v>0.41184270047906435</v>
      </c>
      <c r="C47" s="6">
        <v>32.6</v>
      </c>
      <c r="D47" s="6">
        <f t="shared" si="0"/>
        <v>14.630285714285716</v>
      </c>
      <c r="E47" s="6">
        <f t="shared" si="1"/>
        <v>14.630285714285716</v>
      </c>
    </row>
    <row r="48" spans="1:5" x14ac:dyDescent="0.25">
      <c r="A48" s="6">
        <v>17.907571428571426</v>
      </c>
      <c r="B48" s="6">
        <v>0.3880364382795925</v>
      </c>
      <c r="C48" s="6">
        <v>32.6</v>
      </c>
      <c r="D48" s="6">
        <f t="shared" si="0"/>
        <v>14.692428571428575</v>
      </c>
      <c r="E48" s="6">
        <f t="shared" si="1"/>
        <v>14.692428571428575</v>
      </c>
    </row>
    <row r="49" spans="1:5" x14ac:dyDescent="0.25">
      <c r="A49" s="6">
        <v>18.208857142857145</v>
      </c>
      <c r="B49" s="6">
        <v>0.6596211975244598</v>
      </c>
      <c r="C49" s="6">
        <v>32.6</v>
      </c>
      <c r="D49" s="6">
        <f t="shared" si="0"/>
        <v>14.391142857142857</v>
      </c>
      <c r="E49" s="6">
        <f t="shared" si="1"/>
        <v>14.391142857142857</v>
      </c>
    </row>
    <row r="50" spans="1:5" x14ac:dyDescent="0.25">
      <c r="A50" s="6">
        <v>17.858142857142855</v>
      </c>
      <c r="B50" s="6">
        <v>0.38631027875268775</v>
      </c>
      <c r="C50" s="6">
        <v>32.6</v>
      </c>
      <c r="D50" s="6">
        <f t="shared" si="0"/>
        <v>14.741857142857146</v>
      </c>
      <c r="E50" s="6">
        <f t="shared" si="1"/>
        <v>14.741857142857146</v>
      </c>
    </row>
    <row r="51" spans="1:5" x14ac:dyDescent="0.25">
      <c r="A51" s="6">
        <v>18.044999999999998</v>
      </c>
      <c r="B51" s="6">
        <v>0.34869840795470364</v>
      </c>
      <c r="C51" s="6">
        <v>32.6</v>
      </c>
      <c r="D51" s="6">
        <f t="shared" si="0"/>
        <v>14.555000000000003</v>
      </c>
      <c r="E51" s="6">
        <f t="shared" si="1"/>
        <v>14.555000000000003</v>
      </c>
    </row>
    <row r="52" spans="1:5" x14ac:dyDescent="0.25">
      <c r="A52" s="6">
        <v>18.303571428571427</v>
      </c>
      <c r="B52" s="6">
        <v>0.35586203039814335</v>
      </c>
      <c r="C52" s="6">
        <v>32.6</v>
      </c>
      <c r="D52" s="6">
        <f t="shared" si="0"/>
        <v>14.296428571428574</v>
      </c>
      <c r="E52" s="6">
        <f t="shared" si="1"/>
        <v>14.296428571428574</v>
      </c>
    </row>
    <row r="53" spans="1:5" x14ac:dyDescent="0.25">
      <c r="A53" s="6">
        <v>17.69557142857143</v>
      </c>
      <c r="B53" s="6">
        <v>0.36667181438133151</v>
      </c>
      <c r="C53" s="6">
        <v>32.6</v>
      </c>
      <c r="D53" s="6">
        <f t="shared" si="0"/>
        <v>14.904428571428571</v>
      </c>
      <c r="E53" s="6">
        <f t="shared" si="1"/>
        <v>14.904428571428571</v>
      </c>
    </row>
    <row r="54" spans="1:5" x14ac:dyDescent="0.25">
      <c r="A54" s="6">
        <v>17.969714285714286</v>
      </c>
      <c r="B54" s="6">
        <v>0.41184270047906435</v>
      </c>
      <c r="C54" s="6">
        <v>32.6</v>
      </c>
      <c r="D54" s="6">
        <f t="shared" si="0"/>
        <v>14.630285714285716</v>
      </c>
      <c r="E54" s="6">
        <f t="shared" si="1"/>
        <v>14.630285714285716</v>
      </c>
    </row>
    <row r="55" spans="1:5" x14ac:dyDescent="0.25">
      <c r="A55" s="6">
        <v>17.907571428571426</v>
      </c>
      <c r="B55" s="6">
        <v>0.3880364382795925</v>
      </c>
      <c r="C55" s="6">
        <v>32.6</v>
      </c>
      <c r="D55" s="6">
        <f t="shared" si="0"/>
        <v>14.692428571428575</v>
      </c>
      <c r="E55" s="6">
        <f t="shared" si="1"/>
        <v>14.692428571428575</v>
      </c>
    </row>
    <row r="56" spans="1:5" x14ac:dyDescent="0.25">
      <c r="A56" s="6">
        <v>18.208857142857145</v>
      </c>
      <c r="B56" s="6">
        <v>0.6596211975244598</v>
      </c>
      <c r="C56" s="6">
        <v>32.6</v>
      </c>
      <c r="D56" s="6">
        <f t="shared" si="0"/>
        <v>14.391142857142857</v>
      </c>
      <c r="E56" s="6">
        <f t="shared" si="1"/>
        <v>14.391142857142857</v>
      </c>
    </row>
    <row r="57" spans="1:5" x14ac:dyDescent="0.25">
      <c r="A57" s="6">
        <v>17.858142857142855</v>
      </c>
      <c r="B57" s="6">
        <v>0.38631027875268775</v>
      </c>
      <c r="C57" s="6">
        <v>32.6</v>
      </c>
      <c r="D57" s="6">
        <f t="shared" si="0"/>
        <v>14.741857142857146</v>
      </c>
      <c r="E57" s="6">
        <f t="shared" si="1"/>
        <v>14.741857142857146</v>
      </c>
    </row>
    <row r="58" spans="1:5" x14ac:dyDescent="0.25">
      <c r="A58" s="6">
        <v>18.044999999999998</v>
      </c>
      <c r="B58" s="6">
        <v>0.34869840795470364</v>
      </c>
      <c r="C58" s="6">
        <v>32.6</v>
      </c>
      <c r="D58" s="6">
        <f t="shared" si="0"/>
        <v>14.555000000000003</v>
      </c>
      <c r="E58" s="6">
        <f t="shared" si="1"/>
        <v>14.555000000000003</v>
      </c>
    </row>
    <row r="59" spans="1:5" x14ac:dyDescent="0.25">
      <c r="A59" s="6">
        <v>18.303571428571427</v>
      </c>
      <c r="B59" s="6">
        <v>0.35586203039814335</v>
      </c>
      <c r="C59" s="6">
        <v>32.6</v>
      </c>
      <c r="D59" s="6">
        <f t="shared" si="0"/>
        <v>14.296428571428574</v>
      </c>
      <c r="E59" s="6">
        <f t="shared" si="1"/>
        <v>14.296428571428574</v>
      </c>
    </row>
    <row r="60" spans="1:5" x14ac:dyDescent="0.25">
      <c r="A60" s="6">
        <v>17.69557142857143</v>
      </c>
      <c r="B60" s="6">
        <v>0.36667181438133151</v>
      </c>
      <c r="C60" s="6">
        <v>32.6</v>
      </c>
      <c r="D60" s="6">
        <f t="shared" si="0"/>
        <v>14.904428571428571</v>
      </c>
      <c r="E60" s="6">
        <f t="shared" si="1"/>
        <v>14.904428571428571</v>
      </c>
    </row>
    <row r="61" spans="1:5" x14ac:dyDescent="0.25">
      <c r="A61" s="6">
        <v>17.969714285714286</v>
      </c>
      <c r="B61" s="6">
        <v>0.41184270047906435</v>
      </c>
      <c r="C61" s="6">
        <v>32.6</v>
      </c>
      <c r="D61" s="6">
        <f t="shared" si="0"/>
        <v>14.630285714285716</v>
      </c>
      <c r="E61" s="6">
        <f t="shared" si="1"/>
        <v>14.630285714285716</v>
      </c>
    </row>
    <row r="62" spans="1:5" x14ac:dyDescent="0.25">
      <c r="A62" s="6">
        <v>17.907571428571426</v>
      </c>
      <c r="B62" s="6">
        <v>0.3880364382795925</v>
      </c>
      <c r="C62" s="6">
        <v>32.6</v>
      </c>
      <c r="D62" s="6">
        <f t="shared" si="0"/>
        <v>14.692428571428575</v>
      </c>
      <c r="E62" s="6">
        <f t="shared" si="1"/>
        <v>14.692428571428575</v>
      </c>
    </row>
    <row r="63" spans="1:5" x14ac:dyDescent="0.25">
      <c r="A63" s="6">
        <v>18.208857142857145</v>
      </c>
      <c r="B63" s="6">
        <v>0.6596211975244598</v>
      </c>
      <c r="C63" s="6">
        <v>32.6</v>
      </c>
      <c r="D63" s="6">
        <f t="shared" si="0"/>
        <v>14.391142857142857</v>
      </c>
      <c r="E63" s="6">
        <f t="shared" si="1"/>
        <v>14.391142857142857</v>
      </c>
    </row>
    <row r="64" spans="1:5" x14ac:dyDescent="0.25">
      <c r="A64" s="6">
        <v>17.858142857142855</v>
      </c>
      <c r="B64" s="6">
        <v>0.38631027875268775</v>
      </c>
      <c r="C64" s="6">
        <v>32.6</v>
      </c>
      <c r="D64" s="6">
        <f t="shared" si="0"/>
        <v>14.741857142857146</v>
      </c>
      <c r="E64" s="6">
        <f t="shared" si="1"/>
        <v>14.741857142857146</v>
      </c>
    </row>
    <row r="66" spans="1:5" x14ac:dyDescent="0.25">
      <c r="A66" s="6">
        <f>AVERAGE(A2:A64)</f>
        <v>22.742410430838987</v>
      </c>
      <c r="B66" s="6"/>
      <c r="C66" s="6"/>
      <c r="D66" s="6">
        <f>AVERAGE(D2:D64)</f>
        <v>9.857589569161</v>
      </c>
      <c r="E66" s="6">
        <f>AVERAGE(E2:E64)</f>
        <v>11.30901814058957</v>
      </c>
    </row>
    <row r="67" spans="1:5" x14ac:dyDescent="0.25">
      <c r="A67" s="6">
        <f>STDEV(A2:A64)</f>
        <v>7.2867787820201837</v>
      </c>
      <c r="B67" s="6"/>
      <c r="C67" s="6"/>
      <c r="D67" s="6">
        <f>STDEV(D2:D64)</f>
        <v>7.2867787820201295</v>
      </c>
      <c r="E67" s="6">
        <f>STDEV(E2:E64)</f>
        <v>4.6775861953792122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74"/>
  <sheetViews>
    <sheetView workbookViewId="0">
      <selection activeCell="A2" sqref="A2"/>
    </sheetView>
  </sheetViews>
  <sheetFormatPr defaultRowHeight="15" x14ac:dyDescent="0.25"/>
  <cols>
    <col min="1" max="1" width="15.85546875" style="4" bestFit="1" customWidth="1"/>
    <col min="2" max="16384" width="9.140625" style="4"/>
  </cols>
  <sheetData>
    <row r="1" spans="1:69" x14ac:dyDescent="0.25">
      <c r="C1" s="4">
        <v>1</v>
      </c>
      <c r="D1" s="4">
        <v>2</v>
      </c>
      <c r="E1" s="4">
        <v>3</v>
      </c>
      <c r="F1" s="4">
        <v>4</v>
      </c>
      <c r="G1" s="4">
        <v>5</v>
      </c>
      <c r="H1" s="4">
        <v>6</v>
      </c>
      <c r="I1" s="4">
        <v>7</v>
      </c>
      <c r="J1" s="4">
        <v>8</v>
      </c>
      <c r="K1" s="4">
        <v>9</v>
      </c>
      <c r="L1" s="4">
        <v>10</v>
      </c>
      <c r="M1" s="4">
        <v>11</v>
      </c>
      <c r="N1" s="4">
        <v>12</v>
      </c>
      <c r="O1" s="4">
        <v>13</v>
      </c>
      <c r="P1" s="4">
        <v>14</v>
      </c>
      <c r="Q1" s="4">
        <v>15</v>
      </c>
      <c r="R1" s="4">
        <v>16</v>
      </c>
      <c r="S1" s="4">
        <v>17</v>
      </c>
      <c r="T1" s="4">
        <v>18</v>
      </c>
      <c r="U1" s="4">
        <v>19</v>
      </c>
      <c r="V1" s="4">
        <v>20</v>
      </c>
      <c r="W1" s="4">
        <v>21</v>
      </c>
      <c r="X1" s="4">
        <v>22</v>
      </c>
      <c r="Y1" s="4">
        <v>23</v>
      </c>
      <c r="Z1" s="4">
        <v>24</v>
      </c>
      <c r="AA1" s="4">
        <v>25</v>
      </c>
      <c r="AB1" s="4">
        <v>26</v>
      </c>
      <c r="AC1" s="4">
        <v>27</v>
      </c>
      <c r="AD1" s="4">
        <v>28</v>
      </c>
      <c r="AE1" s="4">
        <v>29</v>
      </c>
      <c r="AF1" s="4">
        <v>30</v>
      </c>
      <c r="AG1" s="4">
        <v>31</v>
      </c>
      <c r="AH1" s="4">
        <v>32</v>
      </c>
      <c r="AI1" s="4">
        <v>33</v>
      </c>
      <c r="AJ1" s="4">
        <v>34</v>
      </c>
      <c r="AK1" s="4">
        <v>35</v>
      </c>
      <c r="AL1" s="4">
        <v>36</v>
      </c>
      <c r="AM1" s="4">
        <v>37</v>
      </c>
      <c r="AN1" s="4">
        <v>38</v>
      </c>
      <c r="AO1" s="4">
        <v>39</v>
      </c>
      <c r="AP1" s="4">
        <v>40</v>
      </c>
      <c r="AQ1" s="4">
        <v>41</v>
      </c>
      <c r="AR1" s="4">
        <v>42</v>
      </c>
      <c r="AS1" s="4">
        <v>43</v>
      </c>
      <c r="AT1" s="4">
        <v>44</v>
      </c>
      <c r="AU1" s="4">
        <v>45</v>
      </c>
      <c r="AV1" s="4">
        <v>46</v>
      </c>
      <c r="AW1" s="4">
        <v>47</v>
      </c>
      <c r="AX1" s="4">
        <v>48</v>
      </c>
      <c r="AY1" s="4">
        <v>49</v>
      </c>
      <c r="AZ1" s="4">
        <v>50</v>
      </c>
      <c r="BA1" s="4">
        <v>51</v>
      </c>
      <c r="BB1" s="4">
        <v>52</v>
      </c>
      <c r="BC1" s="4">
        <v>53</v>
      </c>
      <c r="BD1" s="4">
        <v>54</v>
      </c>
      <c r="BE1" s="4">
        <v>55</v>
      </c>
      <c r="BF1" s="4">
        <v>56</v>
      </c>
      <c r="BG1" s="4">
        <v>57</v>
      </c>
      <c r="BH1" s="4">
        <v>58</v>
      </c>
      <c r="BI1" s="4">
        <v>59</v>
      </c>
      <c r="BJ1" s="4">
        <v>60</v>
      </c>
      <c r="BK1" s="4">
        <v>61</v>
      </c>
      <c r="BL1" s="4">
        <v>62</v>
      </c>
      <c r="BM1" s="4">
        <v>63</v>
      </c>
      <c r="BO1" s="4" t="s">
        <v>7</v>
      </c>
      <c r="BP1" s="4" t="s">
        <v>21</v>
      </c>
      <c r="BQ1" s="4" t="s">
        <v>9</v>
      </c>
    </row>
    <row r="2" spans="1:69" x14ac:dyDescent="0.25">
      <c r="A2" s="7">
        <v>40851.663194444445</v>
      </c>
      <c r="C2" s="4">
        <v>29.23</v>
      </c>
      <c r="D2" s="4">
        <v>28.81</v>
      </c>
      <c r="E2" s="4">
        <v>29.43</v>
      </c>
      <c r="F2" s="4">
        <v>29.8</v>
      </c>
      <c r="G2" s="4">
        <v>29.15</v>
      </c>
      <c r="H2" s="4">
        <v>29.63</v>
      </c>
      <c r="I2" s="4">
        <v>29.05</v>
      </c>
      <c r="J2" s="4">
        <v>30.05</v>
      </c>
      <c r="K2" s="4">
        <v>28.69</v>
      </c>
      <c r="L2" s="4">
        <v>29</v>
      </c>
      <c r="M2" s="4">
        <v>29.33</v>
      </c>
      <c r="N2" s="4">
        <v>30.38</v>
      </c>
      <c r="O2" s="4">
        <v>28.99</v>
      </c>
      <c r="P2" s="4">
        <v>30.77</v>
      </c>
      <c r="Q2" s="4">
        <v>30.82</v>
      </c>
      <c r="R2" s="4">
        <v>30.25</v>
      </c>
      <c r="S2" s="4">
        <v>30.21</v>
      </c>
      <c r="T2" s="4">
        <v>29.37</v>
      </c>
      <c r="U2" s="4">
        <v>29.87</v>
      </c>
      <c r="V2" s="4">
        <v>29.23</v>
      </c>
      <c r="W2" s="4">
        <v>28.81</v>
      </c>
      <c r="X2" s="4">
        <v>29.43</v>
      </c>
      <c r="Y2" s="4">
        <v>29.8</v>
      </c>
      <c r="Z2" s="4">
        <v>29.15</v>
      </c>
      <c r="AA2" s="4">
        <v>29.63</v>
      </c>
      <c r="AB2" s="4">
        <v>29.05</v>
      </c>
      <c r="AC2" s="4">
        <v>30.05</v>
      </c>
      <c r="AD2" s="4">
        <v>28.69</v>
      </c>
      <c r="AE2" s="4">
        <v>29</v>
      </c>
      <c r="AF2" s="4">
        <v>29.33</v>
      </c>
      <c r="AG2" s="4">
        <v>30.38</v>
      </c>
      <c r="AH2" s="4">
        <v>28.99</v>
      </c>
      <c r="AI2" s="4">
        <v>30.77</v>
      </c>
      <c r="AJ2" s="4">
        <v>30.82</v>
      </c>
      <c r="AK2" s="4">
        <v>30.25</v>
      </c>
      <c r="AL2" s="4">
        <v>30.21</v>
      </c>
      <c r="AM2" s="4">
        <v>29.37</v>
      </c>
      <c r="AN2" s="4">
        <v>29.87</v>
      </c>
      <c r="AO2" s="4">
        <v>30.77</v>
      </c>
      <c r="AP2" s="4">
        <v>30.82</v>
      </c>
      <c r="AQ2" s="4">
        <v>30.25</v>
      </c>
      <c r="AR2" s="4">
        <v>30.21</v>
      </c>
      <c r="AS2" s="4">
        <v>29.37</v>
      </c>
      <c r="AT2" s="4">
        <v>29.87</v>
      </c>
      <c r="AU2" s="4">
        <v>29.23</v>
      </c>
      <c r="AV2" s="4">
        <v>28.81</v>
      </c>
      <c r="AW2" s="4">
        <v>29.43</v>
      </c>
      <c r="AX2" s="4">
        <v>29.8</v>
      </c>
      <c r="AY2" s="4">
        <v>29.15</v>
      </c>
      <c r="AZ2" s="4">
        <v>29.63</v>
      </c>
      <c r="BA2" s="4">
        <v>29.05</v>
      </c>
      <c r="BB2" s="4">
        <v>30.05</v>
      </c>
      <c r="BC2" s="4">
        <v>28.69</v>
      </c>
      <c r="BD2" s="4">
        <v>29</v>
      </c>
      <c r="BE2" s="4">
        <v>29.33</v>
      </c>
      <c r="BF2" s="4">
        <v>30.38</v>
      </c>
      <c r="BG2" s="4">
        <v>28.99</v>
      </c>
      <c r="BH2" s="4">
        <v>30.77</v>
      </c>
      <c r="BI2" s="4">
        <v>30.82</v>
      </c>
      <c r="BJ2" s="4">
        <v>30.25</v>
      </c>
      <c r="BK2" s="4">
        <v>30.21</v>
      </c>
      <c r="BL2" s="4">
        <v>29.37</v>
      </c>
      <c r="BM2" s="4">
        <v>29.87</v>
      </c>
      <c r="BO2" s="5">
        <f t="shared" ref="BO2:BO65" si="0">AVERAGE(C2:U2)</f>
        <v>29.622631578947363</v>
      </c>
      <c r="BP2" s="5">
        <v>32.6</v>
      </c>
      <c r="BQ2" s="5">
        <f t="shared" ref="BQ2:BQ65" si="1">BP2-BO2</f>
        <v>2.9773684210526383</v>
      </c>
    </row>
    <row r="3" spans="1:69" x14ac:dyDescent="0.25">
      <c r="A3" s="7">
        <v>40851.666666666664</v>
      </c>
      <c r="C3" s="4">
        <v>29.73</v>
      </c>
      <c r="D3" s="4">
        <v>29.09</v>
      </c>
      <c r="E3" s="4">
        <v>29.86</v>
      </c>
      <c r="F3" s="4">
        <v>30.18</v>
      </c>
      <c r="G3" s="4">
        <v>29.55</v>
      </c>
      <c r="H3" s="4">
        <v>29.89</v>
      </c>
      <c r="I3" s="4">
        <v>29.51</v>
      </c>
      <c r="J3" s="4">
        <v>30.49</v>
      </c>
      <c r="K3" s="4">
        <v>29.17</v>
      </c>
      <c r="L3" s="4">
        <v>29.3</v>
      </c>
      <c r="M3" s="4">
        <v>29.55</v>
      </c>
      <c r="N3" s="4">
        <v>30.59</v>
      </c>
      <c r="O3" s="4">
        <v>29.5</v>
      </c>
      <c r="P3" s="4">
        <v>30.73</v>
      </c>
      <c r="Q3" s="4">
        <v>31.01</v>
      </c>
      <c r="R3" s="4">
        <v>30.28</v>
      </c>
      <c r="S3" s="4">
        <v>30.25</v>
      </c>
      <c r="T3" s="4">
        <v>29.39</v>
      </c>
      <c r="U3" s="4">
        <v>29.8</v>
      </c>
      <c r="V3" s="4">
        <v>29.73</v>
      </c>
      <c r="W3" s="4">
        <v>29.09</v>
      </c>
      <c r="X3" s="4">
        <v>29.86</v>
      </c>
      <c r="Y3" s="4">
        <v>30.18</v>
      </c>
      <c r="Z3" s="4">
        <v>29.55</v>
      </c>
      <c r="AA3" s="4">
        <v>29.89</v>
      </c>
      <c r="AB3" s="4">
        <v>29.51</v>
      </c>
      <c r="AC3" s="4">
        <v>30.49</v>
      </c>
      <c r="AD3" s="4">
        <v>29.17</v>
      </c>
      <c r="AE3" s="4">
        <v>29.3</v>
      </c>
      <c r="AF3" s="4">
        <v>29.55</v>
      </c>
      <c r="AG3" s="4">
        <v>30.59</v>
      </c>
      <c r="AH3" s="4">
        <v>29.5</v>
      </c>
      <c r="AI3" s="4">
        <v>30.73</v>
      </c>
      <c r="AJ3" s="4">
        <v>31.01</v>
      </c>
      <c r="AK3" s="4">
        <v>30.28</v>
      </c>
      <c r="AL3" s="4">
        <v>30.25</v>
      </c>
      <c r="AM3" s="4">
        <v>29.39</v>
      </c>
      <c r="AN3" s="4">
        <v>29.8</v>
      </c>
      <c r="AO3" s="4">
        <v>30.73</v>
      </c>
      <c r="AP3" s="4">
        <v>31.01</v>
      </c>
      <c r="AQ3" s="4">
        <v>30.28</v>
      </c>
      <c r="AR3" s="4">
        <v>30.25</v>
      </c>
      <c r="AS3" s="4">
        <v>29.39</v>
      </c>
      <c r="AT3" s="4">
        <v>29.8</v>
      </c>
      <c r="AU3" s="4">
        <v>29.73</v>
      </c>
      <c r="AV3" s="4">
        <v>29.09</v>
      </c>
      <c r="AW3" s="4">
        <v>29.86</v>
      </c>
      <c r="AX3" s="4">
        <v>30.18</v>
      </c>
      <c r="AY3" s="4">
        <v>29.55</v>
      </c>
      <c r="AZ3" s="4">
        <v>29.89</v>
      </c>
      <c r="BA3" s="4">
        <v>29.51</v>
      </c>
      <c r="BB3" s="4">
        <v>30.49</v>
      </c>
      <c r="BC3" s="4">
        <v>29.17</v>
      </c>
      <c r="BD3" s="4">
        <v>29.3</v>
      </c>
      <c r="BE3" s="4">
        <v>29.55</v>
      </c>
      <c r="BF3" s="4">
        <v>30.59</v>
      </c>
      <c r="BG3" s="4">
        <v>29.5</v>
      </c>
      <c r="BH3" s="4">
        <v>30.73</v>
      </c>
      <c r="BI3" s="4">
        <v>31.01</v>
      </c>
      <c r="BJ3" s="4">
        <v>30.28</v>
      </c>
      <c r="BK3" s="4">
        <v>30.25</v>
      </c>
      <c r="BL3" s="4">
        <v>29.39</v>
      </c>
      <c r="BM3" s="4">
        <v>29.8</v>
      </c>
      <c r="BO3" s="5">
        <f t="shared" si="0"/>
        <v>29.887894736842107</v>
      </c>
      <c r="BP3" s="5">
        <v>32.6</v>
      </c>
      <c r="BQ3" s="5">
        <f t="shared" si="1"/>
        <v>2.7121052631578948</v>
      </c>
    </row>
    <row r="4" spans="1:69" x14ac:dyDescent="0.25">
      <c r="A4" s="7">
        <v>40851.670138888891</v>
      </c>
      <c r="C4" s="4">
        <v>29.61</v>
      </c>
      <c r="D4" s="4">
        <v>29.17</v>
      </c>
      <c r="E4" s="4">
        <v>29.9</v>
      </c>
      <c r="F4" s="4">
        <v>30.06</v>
      </c>
      <c r="G4" s="4">
        <v>29.43</v>
      </c>
      <c r="H4" s="4">
        <v>29.84</v>
      </c>
      <c r="I4" s="4">
        <v>29.35</v>
      </c>
      <c r="J4" s="4">
        <v>30.37</v>
      </c>
      <c r="K4" s="4">
        <v>28.95</v>
      </c>
      <c r="L4" s="4">
        <v>29.36</v>
      </c>
      <c r="M4" s="4">
        <v>29.56</v>
      </c>
      <c r="N4" s="4">
        <v>30.72</v>
      </c>
      <c r="O4" s="4">
        <v>29.33</v>
      </c>
      <c r="P4" s="4">
        <v>30.59</v>
      </c>
      <c r="Q4" s="4">
        <v>30.92</v>
      </c>
      <c r="R4" s="4">
        <v>30.21</v>
      </c>
      <c r="S4" s="4">
        <v>30.28</v>
      </c>
      <c r="T4" s="4">
        <v>29.5</v>
      </c>
      <c r="U4" s="4">
        <v>29.7</v>
      </c>
      <c r="V4" s="4">
        <v>29.61</v>
      </c>
      <c r="W4" s="4">
        <v>29.17</v>
      </c>
      <c r="X4" s="4">
        <v>29.9</v>
      </c>
      <c r="Y4" s="4">
        <v>30.06</v>
      </c>
      <c r="Z4" s="4">
        <v>29.43</v>
      </c>
      <c r="AA4" s="4">
        <v>29.84</v>
      </c>
      <c r="AB4" s="4">
        <v>29.35</v>
      </c>
      <c r="AC4" s="4">
        <v>30.37</v>
      </c>
      <c r="AD4" s="4">
        <v>28.95</v>
      </c>
      <c r="AE4" s="4">
        <v>29.36</v>
      </c>
      <c r="AF4" s="4">
        <v>29.56</v>
      </c>
      <c r="AG4" s="4">
        <v>30.72</v>
      </c>
      <c r="AH4" s="4">
        <v>29.33</v>
      </c>
      <c r="AI4" s="4">
        <v>30.59</v>
      </c>
      <c r="AJ4" s="4">
        <v>30.92</v>
      </c>
      <c r="AK4" s="4">
        <v>30.21</v>
      </c>
      <c r="AL4" s="4">
        <v>30.28</v>
      </c>
      <c r="AM4" s="4">
        <v>29.5</v>
      </c>
      <c r="AN4" s="4">
        <v>29.7</v>
      </c>
      <c r="AO4" s="4">
        <v>30.59</v>
      </c>
      <c r="AP4" s="4">
        <v>30.92</v>
      </c>
      <c r="AQ4" s="4">
        <v>30.21</v>
      </c>
      <c r="AR4" s="4">
        <v>30.28</v>
      </c>
      <c r="AS4" s="4">
        <v>29.5</v>
      </c>
      <c r="AT4" s="4">
        <v>29.7</v>
      </c>
      <c r="AU4" s="4">
        <v>29.61</v>
      </c>
      <c r="AV4" s="4">
        <v>29.17</v>
      </c>
      <c r="AW4" s="4">
        <v>29.9</v>
      </c>
      <c r="AX4" s="4">
        <v>30.06</v>
      </c>
      <c r="AY4" s="4">
        <v>29.43</v>
      </c>
      <c r="AZ4" s="4">
        <v>29.84</v>
      </c>
      <c r="BA4" s="4">
        <v>29.35</v>
      </c>
      <c r="BB4" s="4">
        <v>30.37</v>
      </c>
      <c r="BC4" s="4">
        <v>28.95</v>
      </c>
      <c r="BD4" s="4">
        <v>29.36</v>
      </c>
      <c r="BE4" s="4">
        <v>29.56</v>
      </c>
      <c r="BF4" s="4">
        <v>30.72</v>
      </c>
      <c r="BG4" s="4">
        <v>29.33</v>
      </c>
      <c r="BH4" s="4">
        <v>30.59</v>
      </c>
      <c r="BI4" s="4">
        <v>30.92</v>
      </c>
      <c r="BJ4" s="4">
        <v>30.21</v>
      </c>
      <c r="BK4" s="4">
        <v>30.28</v>
      </c>
      <c r="BL4" s="4">
        <v>29.5</v>
      </c>
      <c r="BM4" s="4">
        <v>29.7</v>
      </c>
      <c r="BO4" s="5">
        <f t="shared" si="0"/>
        <v>29.83421052631579</v>
      </c>
      <c r="BP4" s="5">
        <v>32.6</v>
      </c>
      <c r="BQ4" s="5">
        <f t="shared" si="1"/>
        <v>2.7657894736842117</v>
      </c>
    </row>
    <row r="5" spans="1:69" x14ac:dyDescent="0.25">
      <c r="A5" s="7">
        <v>40851.673611111109</v>
      </c>
      <c r="C5" s="4">
        <v>29.8</v>
      </c>
      <c r="D5" s="4">
        <v>29.17</v>
      </c>
      <c r="E5" s="4">
        <v>29.95</v>
      </c>
      <c r="F5" s="4">
        <v>30.18</v>
      </c>
      <c r="G5" s="4">
        <v>29.54</v>
      </c>
      <c r="H5" s="4">
        <v>29.97</v>
      </c>
      <c r="I5" s="4">
        <v>29.44</v>
      </c>
      <c r="J5" s="4">
        <v>30.5</v>
      </c>
      <c r="K5" s="4">
        <v>29.23</v>
      </c>
      <c r="L5" s="4">
        <v>29.44</v>
      </c>
      <c r="M5" s="4">
        <v>29.66</v>
      </c>
      <c r="N5" s="4">
        <v>30.7</v>
      </c>
      <c r="O5" s="4">
        <v>29.43</v>
      </c>
      <c r="P5" s="4">
        <v>31.1</v>
      </c>
      <c r="Q5" s="4">
        <v>31.4</v>
      </c>
      <c r="R5" s="4">
        <v>30.44</v>
      </c>
      <c r="S5" s="4">
        <v>30.51</v>
      </c>
      <c r="T5" s="4">
        <v>29.78</v>
      </c>
      <c r="U5" s="4">
        <v>30.54</v>
      </c>
      <c r="V5" s="4">
        <v>29.8</v>
      </c>
      <c r="W5" s="4">
        <v>29.17</v>
      </c>
      <c r="X5" s="4">
        <v>29.95</v>
      </c>
      <c r="Y5" s="4">
        <v>30.18</v>
      </c>
      <c r="Z5" s="4">
        <v>29.54</v>
      </c>
      <c r="AA5" s="4">
        <v>29.97</v>
      </c>
      <c r="AB5" s="4">
        <v>29.44</v>
      </c>
      <c r="AC5" s="4">
        <v>30.5</v>
      </c>
      <c r="AD5" s="4">
        <v>29.23</v>
      </c>
      <c r="AE5" s="4">
        <v>29.44</v>
      </c>
      <c r="AF5" s="4">
        <v>29.66</v>
      </c>
      <c r="AG5" s="4">
        <v>30.7</v>
      </c>
      <c r="AH5" s="4">
        <v>29.43</v>
      </c>
      <c r="AI5" s="4">
        <v>31.1</v>
      </c>
      <c r="AJ5" s="4">
        <v>31.4</v>
      </c>
      <c r="AK5" s="4">
        <v>30.44</v>
      </c>
      <c r="AL5" s="4">
        <v>30.51</v>
      </c>
      <c r="AM5" s="4">
        <v>29.78</v>
      </c>
      <c r="AN5" s="4">
        <v>30.54</v>
      </c>
      <c r="AO5" s="4">
        <v>31.1</v>
      </c>
      <c r="AP5" s="4">
        <v>31.4</v>
      </c>
      <c r="AQ5" s="4">
        <v>30.44</v>
      </c>
      <c r="AR5" s="4">
        <v>30.51</v>
      </c>
      <c r="AS5" s="4">
        <v>29.78</v>
      </c>
      <c r="AT5" s="4">
        <v>30.54</v>
      </c>
      <c r="AU5" s="4">
        <v>29.8</v>
      </c>
      <c r="AV5" s="4">
        <v>29.17</v>
      </c>
      <c r="AW5" s="4">
        <v>29.95</v>
      </c>
      <c r="AX5" s="4">
        <v>30.18</v>
      </c>
      <c r="AY5" s="4">
        <v>29.54</v>
      </c>
      <c r="AZ5" s="4">
        <v>29.97</v>
      </c>
      <c r="BA5" s="4">
        <v>29.44</v>
      </c>
      <c r="BB5" s="4">
        <v>30.5</v>
      </c>
      <c r="BC5" s="4">
        <v>29.23</v>
      </c>
      <c r="BD5" s="4">
        <v>29.44</v>
      </c>
      <c r="BE5" s="4">
        <v>29.66</v>
      </c>
      <c r="BF5" s="4">
        <v>30.7</v>
      </c>
      <c r="BG5" s="4">
        <v>29.43</v>
      </c>
      <c r="BH5" s="4">
        <v>31.1</v>
      </c>
      <c r="BI5" s="4">
        <v>31.4</v>
      </c>
      <c r="BJ5" s="4">
        <v>30.44</v>
      </c>
      <c r="BK5" s="4">
        <v>30.51</v>
      </c>
      <c r="BL5" s="4">
        <v>29.78</v>
      </c>
      <c r="BM5" s="4">
        <v>30.54</v>
      </c>
      <c r="BO5" s="5">
        <f t="shared" si="0"/>
        <v>30.041052631578946</v>
      </c>
      <c r="BP5" s="5">
        <v>32.6</v>
      </c>
      <c r="BQ5" s="5">
        <f t="shared" si="1"/>
        <v>2.5589473684210553</v>
      </c>
    </row>
    <row r="6" spans="1:69" x14ac:dyDescent="0.25">
      <c r="A6" s="7">
        <v>40851.677083333336</v>
      </c>
      <c r="C6" s="4">
        <v>29.98</v>
      </c>
      <c r="D6" s="4">
        <v>29.42</v>
      </c>
      <c r="E6" s="4">
        <v>30.32</v>
      </c>
      <c r="F6" s="4">
        <v>30.52</v>
      </c>
      <c r="G6" s="4">
        <v>29.7</v>
      </c>
      <c r="H6" s="4">
        <v>30.17</v>
      </c>
      <c r="I6" s="4">
        <v>29.67</v>
      </c>
      <c r="J6" s="4">
        <v>30.73</v>
      </c>
      <c r="K6" s="4">
        <v>29.38</v>
      </c>
      <c r="L6" s="4">
        <v>29.64</v>
      </c>
      <c r="M6" s="4">
        <v>29.83</v>
      </c>
      <c r="N6" s="4">
        <v>30.89</v>
      </c>
      <c r="O6" s="4">
        <v>29.85</v>
      </c>
      <c r="P6" s="4">
        <v>30.77</v>
      </c>
      <c r="Q6" s="4">
        <v>31.14</v>
      </c>
      <c r="R6" s="4">
        <v>30.38</v>
      </c>
      <c r="S6" s="4">
        <v>30.31</v>
      </c>
      <c r="T6" s="4">
        <v>29.49</v>
      </c>
      <c r="U6" s="4">
        <v>29.83</v>
      </c>
      <c r="V6" s="4">
        <v>29.98</v>
      </c>
      <c r="W6" s="4">
        <v>29.42</v>
      </c>
      <c r="X6" s="4">
        <v>30.32</v>
      </c>
      <c r="Y6" s="4">
        <v>30.52</v>
      </c>
      <c r="Z6" s="4">
        <v>29.7</v>
      </c>
      <c r="AA6" s="4">
        <v>30.17</v>
      </c>
      <c r="AB6" s="4">
        <v>29.67</v>
      </c>
      <c r="AC6" s="4">
        <v>30.73</v>
      </c>
      <c r="AD6" s="4">
        <v>29.38</v>
      </c>
      <c r="AE6" s="4">
        <v>29.64</v>
      </c>
      <c r="AF6" s="4">
        <v>29.83</v>
      </c>
      <c r="AG6" s="4">
        <v>30.89</v>
      </c>
      <c r="AH6" s="4">
        <v>29.85</v>
      </c>
      <c r="AI6" s="4">
        <v>30.77</v>
      </c>
      <c r="AJ6" s="4">
        <v>31.14</v>
      </c>
      <c r="AK6" s="4">
        <v>30.38</v>
      </c>
      <c r="AL6" s="4">
        <v>30.31</v>
      </c>
      <c r="AM6" s="4">
        <v>29.49</v>
      </c>
      <c r="AN6" s="4">
        <v>29.83</v>
      </c>
      <c r="AO6" s="4">
        <v>30.77</v>
      </c>
      <c r="AP6" s="4">
        <v>31.14</v>
      </c>
      <c r="AQ6" s="4">
        <v>30.38</v>
      </c>
      <c r="AR6" s="4">
        <v>30.31</v>
      </c>
      <c r="AS6" s="4">
        <v>29.49</v>
      </c>
      <c r="AT6" s="4">
        <v>29.83</v>
      </c>
      <c r="AU6" s="4">
        <v>29.98</v>
      </c>
      <c r="AV6" s="4">
        <v>29.42</v>
      </c>
      <c r="AW6" s="4">
        <v>30.32</v>
      </c>
      <c r="AX6" s="4">
        <v>30.52</v>
      </c>
      <c r="AY6" s="4">
        <v>29.7</v>
      </c>
      <c r="AZ6" s="4">
        <v>30.17</v>
      </c>
      <c r="BA6" s="4">
        <v>29.67</v>
      </c>
      <c r="BB6" s="4">
        <v>30.73</v>
      </c>
      <c r="BC6" s="4">
        <v>29.38</v>
      </c>
      <c r="BD6" s="4">
        <v>29.64</v>
      </c>
      <c r="BE6" s="4">
        <v>29.83</v>
      </c>
      <c r="BF6" s="4">
        <v>30.89</v>
      </c>
      <c r="BG6" s="4">
        <v>29.85</v>
      </c>
      <c r="BH6" s="4">
        <v>30.77</v>
      </c>
      <c r="BI6" s="4">
        <v>31.14</v>
      </c>
      <c r="BJ6" s="4">
        <v>30.38</v>
      </c>
      <c r="BK6" s="4">
        <v>30.31</v>
      </c>
      <c r="BL6" s="4">
        <v>29.49</v>
      </c>
      <c r="BM6" s="4">
        <v>29.83</v>
      </c>
      <c r="BO6" s="5">
        <f t="shared" si="0"/>
        <v>30.106315789473683</v>
      </c>
      <c r="BP6" s="5">
        <v>32.6</v>
      </c>
      <c r="BQ6" s="5">
        <f t="shared" si="1"/>
        <v>2.4936842105263182</v>
      </c>
    </row>
    <row r="7" spans="1:69" x14ac:dyDescent="0.25">
      <c r="A7" s="7">
        <v>40851.680555555555</v>
      </c>
      <c r="C7" s="4">
        <v>29.91</v>
      </c>
      <c r="D7" s="4">
        <v>29.42</v>
      </c>
      <c r="E7" s="4">
        <v>29.94</v>
      </c>
      <c r="F7" s="4">
        <v>30.46</v>
      </c>
      <c r="G7" s="4">
        <v>29.71</v>
      </c>
      <c r="H7" s="4">
        <v>30.01</v>
      </c>
      <c r="I7" s="4">
        <v>29.7</v>
      </c>
      <c r="J7" s="4">
        <v>30.82</v>
      </c>
      <c r="K7" s="4">
        <v>29.19</v>
      </c>
      <c r="L7" s="4">
        <v>29.55</v>
      </c>
      <c r="M7" s="4">
        <v>29.89</v>
      </c>
      <c r="N7" s="4">
        <v>31.02</v>
      </c>
      <c r="O7" s="4">
        <v>29.68</v>
      </c>
      <c r="P7" s="4">
        <v>30.87</v>
      </c>
      <c r="Q7" s="4">
        <v>31.31</v>
      </c>
      <c r="R7" s="4">
        <v>30.34</v>
      </c>
      <c r="S7" s="4">
        <v>30.41</v>
      </c>
      <c r="T7" s="4">
        <v>29.78</v>
      </c>
      <c r="U7" s="4">
        <v>30.27</v>
      </c>
      <c r="V7" s="4">
        <v>29.91</v>
      </c>
      <c r="W7" s="4">
        <v>29.42</v>
      </c>
      <c r="X7" s="4">
        <v>29.94</v>
      </c>
      <c r="Y7" s="4">
        <v>30.46</v>
      </c>
      <c r="Z7" s="4">
        <v>29.71</v>
      </c>
      <c r="AA7" s="4">
        <v>30.01</v>
      </c>
      <c r="AB7" s="4">
        <v>29.7</v>
      </c>
      <c r="AC7" s="4">
        <v>30.82</v>
      </c>
      <c r="AD7" s="4">
        <v>29.19</v>
      </c>
      <c r="AE7" s="4">
        <v>29.55</v>
      </c>
      <c r="AF7" s="4">
        <v>29.89</v>
      </c>
      <c r="AG7" s="4">
        <v>31.02</v>
      </c>
      <c r="AH7" s="4">
        <v>29.68</v>
      </c>
      <c r="AI7" s="4">
        <v>30.87</v>
      </c>
      <c r="AJ7" s="4">
        <v>31.31</v>
      </c>
      <c r="AK7" s="4">
        <v>30.34</v>
      </c>
      <c r="AL7" s="4">
        <v>30.41</v>
      </c>
      <c r="AM7" s="4">
        <v>29.78</v>
      </c>
      <c r="AN7" s="4">
        <v>30.27</v>
      </c>
      <c r="AO7" s="4">
        <v>30.87</v>
      </c>
      <c r="AP7" s="4">
        <v>31.31</v>
      </c>
      <c r="AQ7" s="4">
        <v>30.34</v>
      </c>
      <c r="AR7" s="4">
        <v>30.41</v>
      </c>
      <c r="AS7" s="4">
        <v>29.78</v>
      </c>
      <c r="AT7" s="4">
        <v>30.27</v>
      </c>
      <c r="AU7" s="4">
        <v>29.91</v>
      </c>
      <c r="AV7" s="4">
        <v>29.42</v>
      </c>
      <c r="AW7" s="4">
        <v>29.94</v>
      </c>
      <c r="AX7" s="4">
        <v>30.46</v>
      </c>
      <c r="AY7" s="4">
        <v>29.71</v>
      </c>
      <c r="AZ7" s="4">
        <v>30.01</v>
      </c>
      <c r="BA7" s="4">
        <v>29.7</v>
      </c>
      <c r="BB7" s="4">
        <v>30.82</v>
      </c>
      <c r="BC7" s="4">
        <v>29.19</v>
      </c>
      <c r="BD7" s="4">
        <v>29.55</v>
      </c>
      <c r="BE7" s="4">
        <v>29.89</v>
      </c>
      <c r="BF7" s="4">
        <v>31.02</v>
      </c>
      <c r="BG7" s="4">
        <v>29.68</v>
      </c>
      <c r="BH7" s="4">
        <v>30.87</v>
      </c>
      <c r="BI7" s="4">
        <v>31.31</v>
      </c>
      <c r="BJ7" s="4">
        <v>30.34</v>
      </c>
      <c r="BK7" s="4">
        <v>30.41</v>
      </c>
      <c r="BL7" s="4">
        <v>29.78</v>
      </c>
      <c r="BM7" s="4">
        <v>30.27</v>
      </c>
      <c r="BO7" s="5">
        <f t="shared" si="0"/>
        <v>30.119999999999994</v>
      </c>
      <c r="BP7" s="5">
        <v>32.6</v>
      </c>
      <c r="BQ7" s="5">
        <f t="shared" si="1"/>
        <v>2.4800000000000075</v>
      </c>
    </row>
    <row r="8" spans="1:69" x14ac:dyDescent="0.25">
      <c r="A8" s="7">
        <v>40851.684027777781</v>
      </c>
      <c r="C8" s="4">
        <v>30.01</v>
      </c>
      <c r="D8" s="4">
        <v>29.45</v>
      </c>
      <c r="E8" s="4">
        <v>30.19</v>
      </c>
      <c r="F8" s="4">
        <v>30.5</v>
      </c>
      <c r="G8" s="4">
        <v>29.75</v>
      </c>
      <c r="H8" s="4">
        <v>30.19</v>
      </c>
      <c r="I8" s="4">
        <v>29.79</v>
      </c>
      <c r="J8" s="4">
        <v>30.81</v>
      </c>
      <c r="K8" s="4">
        <v>29.4</v>
      </c>
      <c r="L8" s="4">
        <v>29.65</v>
      </c>
      <c r="M8" s="4">
        <v>29.76</v>
      </c>
      <c r="N8" s="4">
        <v>30.9</v>
      </c>
      <c r="O8" s="4">
        <v>29.75</v>
      </c>
      <c r="P8" s="4">
        <v>30.8</v>
      </c>
      <c r="Q8" s="4">
        <v>31.35</v>
      </c>
      <c r="R8" s="4">
        <v>30.41</v>
      </c>
      <c r="S8" s="4">
        <v>30.55</v>
      </c>
      <c r="T8" s="4">
        <v>29.55</v>
      </c>
      <c r="U8" s="4">
        <v>29.81</v>
      </c>
      <c r="V8" s="4">
        <v>30.01</v>
      </c>
      <c r="W8" s="4">
        <v>29.45</v>
      </c>
      <c r="X8" s="4">
        <v>30.19</v>
      </c>
      <c r="Y8" s="4">
        <v>30.5</v>
      </c>
      <c r="Z8" s="4">
        <v>29.75</v>
      </c>
      <c r="AA8" s="4">
        <v>30.19</v>
      </c>
      <c r="AB8" s="4">
        <v>29.79</v>
      </c>
      <c r="AC8" s="4">
        <v>30.81</v>
      </c>
      <c r="AD8" s="4">
        <v>29.4</v>
      </c>
      <c r="AE8" s="4">
        <v>29.65</v>
      </c>
      <c r="AF8" s="4">
        <v>29.76</v>
      </c>
      <c r="AG8" s="4">
        <v>30.9</v>
      </c>
      <c r="AH8" s="4">
        <v>29.75</v>
      </c>
      <c r="AI8" s="4">
        <v>30.8</v>
      </c>
      <c r="AJ8" s="4">
        <v>31.35</v>
      </c>
      <c r="AK8" s="4">
        <v>30.41</v>
      </c>
      <c r="AL8" s="4">
        <v>30.55</v>
      </c>
      <c r="AM8" s="4">
        <v>29.55</v>
      </c>
      <c r="AN8" s="4">
        <v>29.81</v>
      </c>
      <c r="AO8" s="4">
        <v>30.8</v>
      </c>
      <c r="AP8" s="4">
        <v>31.35</v>
      </c>
      <c r="AQ8" s="4">
        <v>30.41</v>
      </c>
      <c r="AR8" s="4">
        <v>30.55</v>
      </c>
      <c r="AS8" s="4">
        <v>29.55</v>
      </c>
      <c r="AT8" s="4">
        <v>29.81</v>
      </c>
      <c r="AU8" s="4">
        <v>30.01</v>
      </c>
      <c r="AV8" s="4">
        <v>29.45</v>
      </c>
      <c r="AW8" s="4">
        <v>30.19</v>
      </c>
      <c r="AX8" s="4">
        <v>30.5</v>
      </c>
      <c r="AY8" s="4">
        <v>29.75</v>
      </c>
      <c r="AZ8" s="4">
        <v>30.19</v>
      </c>
      <c r="BA8" s="4">
        <v>29.79</v>
      </c>
      <c r="BB8" s="4">
        <v>30.81</v>
      </c>
      <c r="BC8" s="4">
        <v>29.4</v>
      </c>
      <c r="BD8" s="4">
        <v>29.65</v>
      </c>
      <c r="BE8" s="4">
        <v>29.76</v>
      </c>
      <c r="BF8" s="4">
        <v>30.9</v>
      </c>
      <c r="BG8" s="4">
        <v>29.75</v>
      </c>
      <c r="BH8" s="4">
        <v>30.8</v>
      </c>
      <c r="BI8" s="4">
        <v>31.35</v>
      </c>
      <c r="BJ8" s="4">
        <v>30.41</v>
      </c>
      <c r="BK8" s="4">
        <v>30.55</v>
      </c>
      <c r="BL8" s="4">
        <v>29.55</v>
      </c>
      <c r="BM8" s="4">
        <v>29.81</v>
      </c>
      <c r="BO8" s="5">
        <f t="shared" si="0"/>
        <v>30.1378947368421</v>
      </c>
      <c r="BP8" s="5">
        <v>32.6</v>
      </c>
      <c r="BQ8" s="5">
        <f t="shared" si="1"/>
        <v>2.4621052631579019</v>
      </c>
    </row>
    <row r="9" spans="1:69" x14ac:dyDescent="0.25">
      <c r="A9" s="7">
        <v>40851.6875</v>
      </c>
      <c r="C9" s="4">
        <v>30.04</v>
      </c>
      <c r="D9" s="4">
        <v>29.41</v>
      </c>
      <c r="E9" s="4">
        <v>29.95</v>
      </c>
      <c r="F9" s="4">
        <v>30.45</v>
      </c>
      <c r="G9" s="4">
        <v>29.62</v>
      </c>
      <c r="H9" s="4">
        <v>29.98</v>
      </c>
      <c r="I9" s="4">
        <v>29.54</v>
      </c>
      <c r="J9" s="4">
        <v>30.68</v>
      </c>
      <c r="K9" s="4">
        <v>29.29</v>
      </c>
      <c r="L9" s="4">
        <v>29.64</v>
      </c>
      <c r="M9" s="4">
        <v>29.82</v>
      </c>
      <c r="N9" s="4">
        <v>30.86</v>
      </c>
      <c r="O9" s="4">
        <v>29.64</v>
      </c>
      <c r="P9" s="4">
        <v>30.96</v>
      </c>
      <c r="Q9" s="4">
        <v>31.32</v>
      </c>
      <c r="R9" s="4">
        <v>30.48</v>
      </c>
      <c r="S9" s="4">
        <v>30.6</v>
      </c>
      <c r="T9" s="4">
        <v>29.82</v>
      </c>
      <c r="U9" s="4">
        <v>30.24</v>
      </c>
      <c r="V9" s="4">
        <v>30.04</v>
      </c>
      <c r="W9" s="4">
        <v>29.41</v>
      </c>
      <c r="X9" s="4">
        <v>29.95</v>
      </c>
      <c r="Y9" s="4">
        <v>30.45</v>
      </c>
      <c r="Z9" s="4">
        <v>29.62</v>
      </c>
      <c r="AA9" s="4">
        <v>29.98</v>
      </c>
      <c r="AB9" s="4">
        <v>29.54</v>
      </c>
      <c r="AC9" s="4">
        <v>30.68</v>
      </c>
      <c r="AD9" s="4">
        <v>29.29</v>
      </c>
      <c r="AE9" s="4">
        <v>29.64</v>
      </c>
      <c r="AF9" s="4">
        <v>29.82</v>
      </c>
      <c r="AG9" s="4">
        <v>30.86</v>
      </c>
      <c r="AH9" s="4">
        <v>29.64</v>
      </c>
      <c r="AI9" s="4">
        <v>30.96</v>
      </c>
      <c r="AJ9" s="4">
        <v>31.32</v>
      </c>
      <c r="AK9" s="4">
        <v>30.48</v>
      </c>
      <c r="AL9" s="4">
        <v>30.6</v>
      </c>
      <c r="AM9" s="4">
        <v>29.82</v>
      </c>
      <c r="AN9" s="4">
        <v>30.24</v>
      </c>
      <c r="AO9" s="4">
        <v>30.96</v>
      </c>
      <c r="AP9" s="4">
        <v>31.32</v>
      </c>
      <c r="AQ9" s="4">
        <v>30.48</v>
      </c>
      <c r="AR9" s="4">
        <v>30.6</v>
      </c>
      <c r="AS9" s="4">
        <v>29.82</v>
      </c>
      <c r="AT9" s="4">
        <v>30.24</v>
      </c>
      <c r="AU9" s="4">
        <v>30.04</v>
      </c>
      <c r="AV9" s="4">
        <v>29.41</v>
      </c>
      <c r="AW9" s="4">
        <v>29.95</v>
      </c>
      <c r="AX9" s="4">
        <v>30.45</v>
      </c>
      <c r="AY9" s="4">
        <v>29.62</v>
      </c>
      <c r="AZ9" s="4">
        <v>29.98</v>
      </c>
      <c r="BA9" s="4">
        <v>29.54</v>
      </c>
      <c r="BB9" s="4">
        <v>30.68</v>
      </c>
      <c r="BC9" s="4">
        <v>29.29</v>
      </c>
      <c r="BD9" s="4">
        <v>29.64</v>
      </c>
      <c r="BE9" s="4">
        <v>29.82</v>
      </c>
      <c r="BF9" s="4">
        <v>30.86</v>
      </c>
      <c r="BG9" s="4">
        <v>29.64</v>
      </c>
      <c r="BH9" s="4">
        <v>30.96</v>
      </c>
      <c r="BI9" s="4">
        <v>31.32</v>
      </c>
      <c r="BJ9" s="4">
        <v>30.48</v>
      </c>
      <c r="BK9" s="4">
        <v>30.6</v>
      </c>
      <c r="BL9" s="4">
        <v>29.82</v>
      </c>
      <c r="BM9" s="4">
        <v>30.24</v>
      </c>
      <c r="BO9" s="5">
        <f t="shared" si="0"/>
        <v>30.123157894736845</v>
      </c>
      <c r="BP9" s="5">
        <v>32.6</v>
      </c>
      <c r="BQ9" s="5">
        <f t="shared" si="1"/>
        <v>2.476842105263156</v>
      </c>
    </row>
    <row r="10" spans="1:69" x14ac:dyDescent="0.25">
      <c r="A10" s="7">
        <v>40851.690972222219</v>
      </c>
      <c r="C10" s="4">
        <v>30.21</v>
      </c>
      <c r="D10" s="4">
        <v>29.64</v>
      </c>
      <c r="E10" s="4">
        <v>30.26</v>
      </c>
      <c r="F10" s="4">
        <v>30.67</v>
      </c>
      <c r="G10" s="4">
        <v>30.02</v>
      </c>
      <c r="H10" s="4">
        <v>30.37</v>
      </c>
      <c r="I10" s="4">
        <v>29.84</v>
      </c>
      <c r="J10" s="4">
        <v>30.86</v>
      </c>
      <c r="K10" s="4">
        <v>29.64</v>
      </c>
      <c r="L10" s="4">
        <v>29.84</v>
      </c>
      <c r="M10" s="4">
        <v>30.15</v>
      </c>
      <c r="N10" s="4">
        <v>31.14</v>
      </c>
      <c r="O10" s="4">
        <v>29.92</v>
      </c>
      <c r="P10" s="4">
        <v>30.92</v>
      </c>
      <c r="Q10" s="4">
        <v>31.36</v>
      </c>
      <c r="R10" s="4">
        <v>30.47</v>
      </c>
      <c r="S10" s="4">
        <v>30.44</v>
      </c>
      <c r="T10" s="4">
        <v>29.65</v>
      </c>
      <c r="U10" s="4">
        <v>30.08</v>
      </c>
      <c r="V10" s="4">
        <v>30.21</v>
      </c>
      <c r="W10" s="4">
        <v>29.64</v>
      </c>
      <c r="X10" s="4">
        <v>30.26</v>
      </c>
      <c r="Y10" s="4">
        <v>30.67</v>
      </c>
      <c r="Z10" s="4">
        <v>30.02</v>
      </c>
      <c r="AA10" s="4">
        <v>30.37</v>
      </c>
      <c r="AB10" s="4">
        <v>29.84</v>
      </c>
      <c r="AC10" s="4">
        <v>30.86</v>
      </c>
      <c r="AD10" s="4">
        <v>29.64</v>
      </c>
      <c r="AE10" s="4">
        <v>29.84</v>
      </c>
      <c r="AF10" s="4">
        <v>30.15</v>
      </c>
      <c r="AG10" s="4">
        <v>31.14</v>
      </c>
      <c r="AH10" s="4">
        <v>29.92</v>
      </c>
      <c r="AI10" s="4">
        <v>30.92</v>
      </c>
      <c r="AJ10" s="4">
        <v>31.36</v>
      </c>
      <c r="AK10" s="4">
        <v>30.47</v>
      </c>
      <c r="AL10" s="4">
        <v>30.44</v>
      </c>
      <c r="AM10" s="4">
        <v>29.65</v>
      </c>
      <c r="AN10" s="4">
        <v>30.08</v>
      </c>
      <c r="AO10" s="4">
        <v>30.92</v>
      </c>
      <c r="AP10" s="4">
        <v>31.36</v>
      </c>
      <c r="AQ10" s="4">
        <v>30.47</v>
      </c>
      <c r="AR10" s="4">
        <v>30.44</v>
      </c>
      <c r="AS10" s="4">
        <v>29.65</v>
      </c>
      <c r="AT10" s="4">
        <v>30.08</v>
      </c>
      <c r="AU10" s="4">
        <v>30.21</v>
      </c>
      <c r="AV10" s="4">
        <v>29.64</v>
      </c>
      <c r="AW10" s="4">
        <v>30.26</v>
      </c>
      <c r="AX10" s="4">
        <v>30.67</v>
      </c>
      <c r="AY10" s="4">
        <v>30.02</v>
      </c>
      <c r="AZ10" s="4">
        <v>30.37</v>
      </c>
      <c r="BA10" s="4">
        <v>29.84</v>
      </c>
      <c r="BB10" s="4">
        <v>30.86</v>
      </c>
      <c r="BC10" s="4">
        <v>29.64</v>
      </c>
      <c r="BD10" s="4">
        <v>29.84</v>
      </c>
      <c r="BE10" s="4">
        <v>30.15</v>
      </c>
      <c r="BF10" s="4">
        <v>31.14</v>
      </c>
      <c r="BG10" s="4">
        <v>29.92</v>
      </c>
      <c r="BH10" s="4">
        <v>30.92</v>
      </c>
      <c r="BI10" s="4">
        <v>31.36</v>
      </c>
      <c r="BJ10" s="4">
        <v>30.47</v>
      </c>
      <c r="BK10" s="4">
        <v>30.44</v>
      </c>
      <c r="BL10" s="4">
        <v>29.65</v>
      </c>
      <c r="BM10" s="4">
        <v>30.08</v>
      </c>
      <c r="BO10" s="5">
        <f t="shared" si="0"/>
        <v>30.28842105263158</v>
      </c>
      <c r="BP10" s="5">
        <v>32.6</v>
      </c>
      <c r="BQ10" s="5">
        <f t="shared" si="1"/>
        <v>2.311578947368421</v>
      </c>
    </row>
    <row r="11" spans="1:69" x14ac:dyDescent="0.25">
      <c r="A11" s="7">
        <v>40851.694444444445</v>
      </c>
      <c r="C11" s="4">
        <v>30.04</v>
      </c>
      <c r="D11" s="4">
        <v>29.63</v>
      </c>
      <c r="E11" s="4">
        <v>30.02</v>
      </c>
      <c r="F11" s="4">
        <v>30.46</v>
      </c>
      <c r="G11" s="4">
        <v>29.66</v>
      </c>
      <c r="H11" s="4">
        <v>30.23</v>
      </c>
      <c r="I11" s="4">
        <v>29.7</v>
      </c>
      <c r="J11" s="4">
        <v>30.64</v>
      </c>
      <c r="K11" s="4">
        <v>29.35</v>
      </c>
      <c r="L11" s="4">
        <v>29.7</v>
      </c>
      <c r="M11" s="4">
        <v>29.92</v>
      </c>
      <c r="N11" s="4">
        <v>31.02</v>
      </c>
      <c r="O11" s="4">
        <v>29.71</v>
      </c>
      <c r="P11" s="4">
        <v>30.86</v>
      </c>
      <c r="Q11" s="4">
        <v>31.32</v>
      </c>
      <c r="R11" s="4">
        <v>30.48</v>
      </c>
      <c r="S11" s="4">
        <v>30.64</v>
      </c>
      <c r="T11" s="4">
        <v>29.95</v>
      </c>
      <c r="U11" s="4">
        <v>30.03</v>
      </c>
      <c r="V11" s="4">
        <v>30.04</v>
      </c>
      <c r="W11" s="4">
        <v>29.63</v>
      </c>
      <c r="X11" s="4">
        <v>30.02</v>
      </c>
      <c r="Y11" s="4">
        <v>30.46</v>
      </c>
      <c r="Z11" s="4">
        <v>29.66</v>
      </c>
      <c r="AA11" s="4">
        <v>30.23</v>
      </c>
      <c r="AB11" s="4">
        <v>29.7</v>
      </c>
      <c r="AC11" s="4">
        <v>30.64</v>
      </c>
      <c r="AD11" s="4">
        <v>29.35</v>
      </c>
      <c r="AE11" s="4">
        <v>29.7</v>
      </c>
      <c r="AF11" s="4">
        <v>29.92</v>
      </c>
      <c r="AG11" s="4">
        <v>31.02</v>
      </c>
      <c r="AH11" s="4">
        <v>29.71</v>
      </c>
      <c r="AI11" s="4">
        <v>30.86</v>
      </c>
      <c r="AJ11" s="4">
        <v>31.32</v>
      </c>
      <c r="AK11" s="4">
        <v>30.48</v>
      </c>
      <c r="AL11" s="4">
        <v>30.64</v>
      </c>
      <c r="AM11" s="4">
        <v>29.95</v>
      </c>
      <c r="AN11" s="4">
        <v>30.03</v>
      </c>
      <c r="AO11" s="4">
        <v>30.86</v>
      </c>
      <c r="AP11" s="4">
        <v>31.32</v>
      </c>
      <c r="AQ11" s="4">
        <v>30.48</v>
      </c>
      <c r="AR11" s="4">
        <v>30.64</v>
      </c>
      <c r="AS11" s="4">
        <v>29.95</v>
      </c>
      <c r="AT11" s="4">
        <v>30.03</v>
      </c>
      <c r="AU11" s="4">
        <v>30.04</v>
      </c>
      <c r="AV11" s="4">
        <v>29.63</v>
      </c>
      <c r="AW11" s="4">
        <v>30.02</v>
      </c>
      <c r="AX11" s="4">
        <v>30.46</v>
      </c>
      <c r="AY11" s="4">
        <v>29.66</v>
      </c>
      <c r="AZ11" s="4">
        <v>30.23</v>
      </c>
      <c r="BA11" s="4">
        <v>29.7</v>
      </c>
      <c r="BB11" s="4">
        <v>30.64</v>
      </c>
      <c r="BC11" s="4">
        <v>29.35</v>
      </c>
      <c r="BD11" s="4">
        <v>29.7</v>
      </c>
      <c r="BE11" s="4">
        <v>29.92</v>
      </c>
      <c r="BF11" s="4">
        <v>31.02</v>
      </c>
      <c r="BG11" s="4">
        <v>29.71</v>
      </c>
      <c r="BH11" s="4">
        <v>30.86</v>
      </c>
      <c r="BI11" s="4">
        <v>31.32</v>
      </c>
      <c r="BJ11" s="4">
        <v>30.48</v>
      </c>
      <c r="BK11" s="4">
        <v>30.64</v>
      </c>
      <c r="BL11" s="4">
        <v>29.95</v>
      </c>
      <c r="BM11" s="4">
        <v>30.03</v>
      </c>
      <c r="BO11" s="5">
        <f t="shared" si="0"/>
        <v>30.176842105263159</v>
      </c>
      <c r="BP11" s="5">
        <v>32.6</v>
      </c>
      <c r="BQ11" s="5">
        <f t="shared" si="1"/>
        <v>2.4231578947368426</v>
      </c>
    </row>
    <row r="12" spans="1:69" x14ac:dyDescent="0.25">
      <c r="A12" s="7">
        <v>40851.697916666664</v>
      </c>
      <c r="C12" s="4">
        <v>30.23</v>
      </c>
      <c r="D12" s="4">
        <v>29.6</v>
      </c>
      <c r="E12" s="4">
        <v>30.27</v>
      </c>
      <c r="F12" s="4">
        <v>30.79</v>
      </c>
      <c r="G12" s="4">
        <v>30.04</v>
      </c>
      <c r="H12" s="4">
        <v>30.32</v>
      </c>
      <c r="I12" s="4">
        <v>29.99</v>
      </c>
      <c r="J12" s="4">
        <v>30.84</v>
      </c>
      <c r="K12" s="4">
        <v>29.6</v>
      </c>
      <c r="L12" s="4">
        <v>29.89</v>
      </c>
      <c r="M12" s="4">
        <v>30.05</v>
      </c>
      <c r="N12" s="4">
        <v>31.15</v>
      </c>
      <c r="O12" s="4">
        <v>29.91</v>
      </c>
      <c r="P12" s="4">
        <v>30.84</v>
      </c>
      <c r="Q12" s="4">
        <v>31.22</v>
      </c>
      <c r="R12" s="4">
        <v>30.41</v>
      </c>
      <c r="S12" s="4">
        <v>30.58</v>
      </c>
      <c r="T12" s="4">
        <v>29.62</v>
      </c>
      <c r="U12" s="4">
        <v>29.92</v>
      </c>
      <c r="V12" s="4">
        <v>30.23</v>
      </c>
      <c r="W12" s="4">
        <v>29.6</v>
      </c>
      <c r="X12" s="4">
        <v>30.27</v>
      </c>
      <c r="Y12" s="4">
        <v>30.79</v>
      </c>
      <c r="Z12" s="4">
        <v>30.04</v>
      </c>
      <c r="AA12" s="4">
        <v>30.32</v>
      </c>
      <c r="AB12" s="4">
        <v>29.99</v>
      </c>
      <c r="AC12" s="4">
        <v>30.84</v>
      </c>
      <c r="AD12" s="4">
        <v>29.6</v>
      </c>
      <c r="AE12" s="4">
        <v>29.89</v>
      </c>
      <c r="AF12" s="4">
        <v>30.05</v>
      </c>
      <c r="AG12" s="4">
        <v>31.15</v>
      </c>
      <c r="AH12" s="4">
        <v>29.91</v>
      </c>
      <c r="AI12" s="4">
        <v>30.84</v>
      </c>
      <c r="AJ12" s="4">
        <v>31.22</v>
      </c>
      <c r="AK12" s="4">
        <v>30.41</v>
      </c>
      <c r="AL12" s="4">
        <v>30.58</v>
      </c>
      <c r="AM12" s="4">
        <v>29.62</v>
      </c>
      <c r="AN12" s="4">
        <v>29.92</v>
      </c>
      <c r="AO12" s="4">
        <v>30.84</v>
      </c>
      <c r="AP12" s="4">
        <v>31.22</v>
      </c>
      <c r="AQ12" s="4">
        <v>30.41</v>
      </c>
      <c r="AR12" s="4">
        <v>30.58</v>
      </c>
      <c r="AS12" s="4">
        <v>29.62</v>
      </c>
      <c r="AT12" s="4">
        <v>29.92</v>
      </c>
      <c r="AU12" s="4">
        <v>30.23</v>
      </c>
      <c r="AV12" s="4">
        <v>29.6</v>
      </c>
      <c r="AW12" s="4">
        <v>30.27</v>
      </c>
      <c r="AX12" s="4">
        <v>30.79</v>
      </c>
      <c r="AY12" s="4">
        <v>30.04</v>
      </c>
      <c r="AZ12" s="4">
        <v>30.32</v>
      </c>
      <c r="BA12" s="4">
        <v>29.99</v>
      </c>
      <c r="BB12" s="4">
        <v>30.84</v>
      </c>
      <c r="BC12" s="4">
        <v>29.6</v>
      </c>
      <c r="BD12" s="4">
        <v>29.89</v>
      </c>
      <c r="BE12" s="4">
        <v>30.05</v>
      </c>
      <c r="BF12" s="4">
        <v>31.15</v>
      </c>
      <c r="BG12" s="4">
        <v>29.91</v>
      </c>
      <c r="BH12" s="4">
        <v>30.84</v>
      </c>
      <c r="BI12" s="4">
        <v>31.22</v>
      </c>
      <c r="BJ12" s="4">
        <v>30.41</v>
      </c>
      <c r="BK12" s="4">
        <v>30.58</v>
      </c>
      <c r="BL12" s="4">
        <v>29.62</v>
      </c>
      <c r="BM12" s="4">
        <v>29.92</v>
      </c>
      <c r="BO12" s="5">
        <f t="shared" si="0"/>
        <v>30.277368421052632</v>
      </c>
      <c r="BP12" s="5">
        <v>32.6</v>
      </c>
      <c r="BQ12" s="5">
        <f t="shared" si="1"/>
        <v>2.3226315789473695</v>
      </c>
    </row>
    <row r="13" spans="1:69" x14ac:dyDescent="0.25">
      <c r="A13" s="7">
        <v>40851.701388888891</v>
      </c>
      <c r="C13" s="4">
        <v>30.17</v>
      </c>
      <c r="D13" s="4">
        <v>29.65</v>
      </c>
      <c r="E13" s="4">
        <v>30.06</v>
      </c>
      <c r="F13" s="4">
        <v>30.7</v>
      </c>
      <c r="G13" s="4">
        <v>29.82</v>
      </c>
      <c r="H13" s="4">
        <v>30.22</v>
      </c>
      <c r="I13" s="4">
        <v>29.82</v>
      </c>
      <c r="J13" s="4">
        <v>30.88</v>
      </c>
      <c r="K13" s="4">
        <v>29.44</v>
      </c>
      <c r="L13" s="4">
        <v>29.78</v>
      </c>
      <c r="M13" s="4">
        <v>30</v>
      </c>
      <c r="N13" s="4">
        <v>31.15</v>
      </c>
      <c r="O13" s="4">
        <v>29.88</v>
      </c>
      <c r="P13" s="4">
        <v>30.9</v>
      </c>
      <c r="Q13" s="4">
        <v>31.53</v>
      </c>
      <c r="R13" s="4">
        <v>30.46</v>
      </c>
      <c r="S13" s="4">
        <v>30.67</v>
      </c>
      <c r="T13" s="4">
        <v>29.98</v>
      </c>
      <c r="U13" s="4">
        <v>30.33</v>
      </c>
      <c r="V13" s="4">
        <v>30.17</v>
      </c>
      <c r="W13" s="4">
        <v>29.65</v>
      </c>
      <c r="X13" s="4">
        <v>30.06</v>
      </c>
      <c r="Y13" s="4">
        <v>30.7</v>
      </c>
      <c r="Z13" s="4">
        <v>29.82</v>
      </c>
      <c r="AA13" s="4">
        <v>30.22</v>
      </c>
      <c r="AB13" s="4">
        <v>29.82</v>
      </c>
      <c r="AC13" s="4">
        <v>30.88</v>
      </c>
      <c r="AD13" s="4">
        <v>29.44</v>
      </c>
      <c r="AE13" s="4">
        <v>29.78</v>
      </c>
      <c r="AF13" s="4">
        <v>30</v>
      </c>
      <c r="AG13" s="4">
        <v>31.15</v>
      </c>
      <c r="AH13" s="4">
        <v>29.88</v>
      </c>
      <c r="AI13" s="4">
        <v>30.9</v>
      </c>
      <c r="AJ13" s="4">
        <v>31.53</v>
      </c>
      <c r="AK13" s="4">
        <v>30.46</v>
      </c>
      <c r="AL13" s="4">
        <v>30.67</v>
      </c>
      <c r="AM13" s="4">
        <v>29.98</v>
      </c>
      <c r="AN13" s="4">
        <v>30.33</v>
      </c>
      <c r="AO13" s="4">
        <v>30.9</v>
      </c>
      <c r="AP13" s="4">
        <v>31.53</v>
      </c>
      <c r="AQ13" s="4">
        <v>30.46</v>
      </c>
      <c r="AR13" s="4">
        <v>30.67</v>
      </c>
      <c r="AS13" s="4">
        <v>29.98</v>
      </c>
      <c r="AT13" s="4">
        <v>30.33</v>
      </c>
      <c r="AU13" s="4">
        <v>30.17</v>
      </c>
      <c r="AV13" s="4">
        <v>29.65</v>
      </c>
      <c r="AW13" s="4">
        <v>30.06</v>
      </c>
      <c r="AX13" s="4">
        <v>30.7</v>
      </c>
      <c r="AY13" s="4">
        <v>29.82</v>
      </c>
      <c r="AZ13" s="4">
        <v>30.22</v>
      </c>
      <c r="BA13" s="4">
        <v>29.82</v>
      </c>
      <c r="BB13" s="4">
        <v>30.88</v>
      </c>
      <c r="BC13" s="4">
        <v>29.44</v>
      </c>
      <c r="BD13" s="4">
        <v>29.78</v>
      </c>
      <c r="BE13" s="4">
        <v>30</v>
      </c>
      <c r="BF13" s="4">
        <v>31.15</v>
      </c>
      <c r="BG13" s="4">
        <v>29.88</v>
      </c>
      <c r="BH13" s="4">
        <v>30.9</v>
      </c>
      <c r="BI13" s="4">
        <v>31.53</v>
      </c>
      <c r="BJ13" s="4">
        <v>30.46</v>
      </c>
      <c r="BK13" s="4">
        <v>30.67</v>
      </c>
      <c r="BL13" s="4">
        <v>29.98</v>
      </c>
      <c r="BM13" s="4">
        <v>30.33</v>
      </c>
      <c r="BO13" s="5">
        <f t="shared" si="0"/>
        <v>30.286315789473679</v>
      </c>
      <c r="BP13" s="5">
        <v>32.6</v>
      </c>
      <c r="BQ13" s="5">
        <f t="shared" si="1"/>
        <v>2.313684210526322</v>
      </c>
    </row>
    <row r="14" spans="1:69" x14ac:dyDescent="0.25">
      <c r="A14" s="7">
        <v>40851.704861111109</v>
      </c>
      <c r="C14" s="4">
        <v>30.56</v>
      </c>
      <c r="D14" s="4">
        <v>29.68</v>
      </c>
      <c r="E14" s="4">
        <v>30.53</v>
      </c>
      <c r="F14" s="4">
        <v>30.84</v>
      </c>
      <c r="G14" s="4">
        <v>30.2</v>
      </c>
      <c r="H14" s="4">
        <v>30.54</v>
      </c>
      <c r="I14" s="4">
        <v>30.1</v>
      </c>
      <c r="J14" s="4">
        <v>31.11</v>
      </c>
      <c r="K14" s="4">
        <v>29.63</v>
      </c>
      <c r="L14" s="4">
        <v>30.01</v>
      </c>
      <c r="M14" s="4">
        <v>30.14</v>
      </c>
      <c r="N14" s="4">
        <v>31.31</v>
      </c>
      <c r="O14" s="4">
        <v>30.14</v>
      </c>
      <c r="P14" s="4">
        <v>30.83</v>
      </c>
      <c r="Q14" s="4">
        <v>31.42</v>
      </c>
      <c r="R14" s="4">
        <v>30.32</v>
      </c>
      <c r="S14" s="4">
        <v>30.75</v>
      </c>
      <c r="T14" s="4">
        <v>29.67</v>
      </c>
      <c r="U14" s="4">
        <v>29.95</v>
      </c>
      <c r="V14" s="4">
        <v>30.56</v>
      </c>
      <c r="W14" s="4">
        <v>29.68</v>
      </c>
      <c r="X14" s="4">
        <v>30.53</v>
      </c>
      <c r="Y14" s="4">
        <v>30.84</v>
      </c>
      <c r="Z14" s="4">
        <v>30.2</v>
      </c>
      <c r="AA14" s="4">
        <v>30.54</v>
      </c>
      <c r="AB14" s="4">
        <v>30.1</v>
      </c>
      <c r="AC14" s="4">
        <v>31.11</v>
      </c>
      <c r="AD14" s="4">
        <v>29.63</v>
      </c>
      <c r="AE14" s="4">
        <v>30.01</v>
      </c>
      <c r="AF14" s="4">
        <v>30.14</v>
      </c>
      <c r="AG14" s="4">
        <v>31.31</v>
      </c>
      <c r="AH14" s="4">
        <v>30.14</v>
      </c>
      <c r="AI14" s="4">
        <v>30.83</v>
      </c>
      <c r="AJ14" s="4">
        <v>31.42</v>
      </c>
      <c r="AK14" s="4">
        <v>30.32</v>
      </c>
      <c r="AL14" s="4">
        <v>30.75</v>
      </c>
      <c r="AM14" s="4">
        <v>29.67</v>
      </c>
      <c r="AN14" s="4">
        <v>29.95</v>
      </c>
      <c r="AO14" s="4">
        <v>30.83</v>
      </c>
      <c r="AP14" s="4">
        <v>31.42</v>
      </c>
      <c r="AQ14" s="4">
        <v>30.32</v>
      </c>
      <c r="AR14" s="4">
        <v>30.75</v>
      </c>
      <c r="AS14" s="4">
        <v>29.67</v>
      </c>
      <c r="AT14" s="4">
        <v>29.95</v>
      </c>
      <c r="AU14" s="4">
        <v>30.56</v>
      </c>
      <c r="AV14" s="4">
        <v>29.68</v>
      </c>
      <c r="AW14" s="4">
        <v>30.53</v>
      </c>
      <c r="AX14" s="4">
        <v>30.84</v>
      </c>
      <c r="AY14" s="4">
        <v>30.2</v>
      </c>
      <c r="AZ14" s="4">
        <v>30.54</v>
      </c>
      <c r="BA14" s="4">
        <v>30.1</v>
      </c>
      <c r="BB14" s="4">
        <v>31.11</v>
      </c>
      <c r="BC14" s="4">
        <v>29.63</v>
      </c>
      <c r="BD14" s="4">
        <v>30.01</v>
      </c>
      <c r="BE14" s="4">
        <v>30.14</v>
      </c>
      <c r="BF14" s="4">
        <v>31.31</v>
      </c>
      <c r="BG14" s="4">
        <v>30.14</v>
      </c>
      <c r="BH14" s="4">
        <v>30.83</v>
      </c>
      <c r="BI14" s="4">
        <v>31.42</v>
      </c>
      <c r="BJ14" s="4">
        <v>30.32</v>
      </c>
      <c r="BK14" s="4">
        <v>30.75</v>
      </c>
      <c r="BL14" s="4">
        <v>29.67</v>
      </c>
      <c r="BM14" s="4">
        <v>29.95</v>
      </c>
      <c r="BO14" s="5">
        <f t="shared" si="0"/>
        <v>30.406842105263152</v>
      </c>
      <c r="BP14" s="5">
        <v>32.6</v>
      </c>
      <c r="BQ14" s="5">
        <f t="shared" si="1"/>
        <v>2.1931578947368493</v>
      </c>
    </row>
    <row r="15" spans="1:69" x14ac:dyDescent="0.25">
      <c r="A15" s="7">
        <v>40851.708333333336</v>
      </c>
      <c r="C15" s="4">
        <v>30.11</v>
      </c>
      <c r="D15" s="4">
        <v>29.54</v>
      </c>
      <c r="E15" s="4">
        <v>30.1</v>
      </c>
      <c r="F15" s="4">
        <v>30.63</v>
      </c>
      <c r="G15" s="4">
        <v>29.87</v>
      </c>
      <c r="H15" s="4">
        <v>30.21</v>
      </c>
      <c r="I15" s="4">
        <v>29.69</v>
      </c>
      <c r="J15" s="4">
        <v>30.8</v>
      </c>
      <c r="K15" s="4">
        <v>29.46</v>
      </c>
      <c r="L15" s="4">
        <v>29.85</v>
      </c>
      <c r="M15" s="4">
        <v>29.97</v>
      </c>
      <c r="N15" s="4">
        <v>31.11</v>
      </c>
      <c r="O15" s="4">
        <v>29.84</v>
      </c>
      <c r="P15" s="4">
        <v>30.86</v>
      </c>
      <c r="Q15" s="4">
        <v>31.29</v>
      </c>
      <c r="R15" s="4">
        <v>30.41</v>
      </c>
      <c r="S15" s="4">
        <v>30.53</v>
      </c>
      <c r="T15" s="4">
        <v>29.77</v>
      </c>
      <c r="U15" s="4">
        <v>30.05</v>
      </c>
      <c r="V15" s="4">
        <v>30.11</v>
      </c>
      <c r="W15" s="4">
        <v>29.54</v>
      </c>
      <c r="X15" s="4">
        <v>30.1</v>
      </c>
      <c r="Y15" s="4">
        <v>30.63</v>
      </c>
      <c r="Z15" s="4">
        <v>29.87</v>
      </c>
      <c r="AA15" s="4">
        <v>30.21</v>
      </c>
      <c r="AB15" s="4">
        <v>29.69</v>
      </c>
      <c r="AC15" s="4">
        <v>30.8</v>
      </c>
      <c r="AD15" s="4">
        <v>29.46</v>
      </c>
      <c r="AE15" s="4">
        <v>29.85</v>
      </c>
      <c r="AF15" s="4">
        <v>29.97</v>
      </c>
      <c r="AG15" s="4">
        <v>31.11</v>
      </c>
      <c r="AH15" s="4">
        <v>29.84</v>
      </c>
      <c r="AI15" s="4">
        <v>30.86</v>
      </c>
      <c r="AJ15" s="4">
        <v>31.29</v>
      </c>
      <c r="AK15" s="4">
        <v>30.41</v>
      </c>
      <c r="AL15" s="4">
        <v>30.53</v>
      </c>
      <c r="AM15" s="4">
        <v>29.77</v>
      </c>
      <c r="AN15" s="4">
        <v>30.05</v>
      </c>
      <c r="AO15" s="4">
        <v>30.86</v>
      </c>
      <c r="AP15" s="4">
        <v>31.29</v>
      </c>
      <c r="AQ15" s="4">
        <v>30.41</v>
      </c>
      <c r="AR15" s="4">
        <v>30.53</v>
      </c>
      <c r="AS15" s="4">
        <v>29.77</v>
      </c>
      <c r="AT15" s="4">
        <v>30.05</v>
      </c>
      <c r="AU15" s="4">
        <v>30.11</v>
      </c>
      <c r="AV15" s="4">
        <v>29.54</v>
      </c>
      <c r="AW15" s="4">
        <v>30.1</v>
      </c>
      <c r="AX15" s="4">
        <v>30.63</v>
      </c>
      <c r="AY15" s="4">
        <v>29.87</v>
      </c>
      <c r="AZ15" s="4">
        <v>30.21</v>
      </c>
      <c r="BA15" s="4">
        <v>29.69</v>
      </c>
      <c r="BB15" s="4">
        <v>30.8</v>
      </c>
      <c r="BC15" s="4">
        <v>29.46</v>
      </c>
      <c r="BD15" s="4">
        <v>29.85</v>
      </c>
      <c r="BE15" s="4">
        <v>29.97</v>
      </c>
      <c r="BF15" s="4">
        <v>31.11</v>
      </c>
      <c r="BG15" s="4">
        <v>29.84</v>
      </c>
      <c r="BH15" s="4">
        <v>30.86</v>
      </c>
      <c r="BI15" s="4">
        <v>31.29</v>
      </c>
      <c r="BJ15" s="4">
        <v>30.41</v>
      </c>
      <c r="BK15" s="4">
        <v>30.53</v>
      </c>
      <c r="BL15" s="4">
        <v>29.77</v>
      </c>
      <c r="BM15" s="4">
        <v>30.05</v>
      </c>
      <c r="BO15" s="5">
        <f t="shared" si="0"/>
        <v>30.215263157894739</v>
      </c>
      <c r="BP15" s="5">
        <v>32.6</v>
      </c>
      <c r="BQ15" s="5">
        <f t="shared" si="1"/>
        <v>2.3847368421052622</v>
      </c>
    </row>
    <row r="16" spans="1:69" x14ac:dyDescent="0.25">
      <c r="A16" s="7">
        <v>40851.711805555555</v>
      </c>
      <c r="C16" s="4">
        <v>30.31</v>
      </c>
      <c r="D16" s="4">
        <v>29.78</v>
      </c>
      <c r="E16" s="4">
        <v>30.28</v>
      </c>
      <c r="F16" s="4">
        <v>30.71</v>
      </c>
      <c r="G16" s="4">
        <v>29.91</v>
      </c>
      <c r="H16" s="4">
        <v>30.31</v>
      </c>
      <c r="I16" s="4">
        <v>29.94</v>
      </c>
      <c r="J16" s="4">
        <v>30.97</v>
      </c>
      <c r="K16" s="4">
        <v>29.53</v>
      </c>
      <c r="L16" s="4">
        <v>29.86</v>
      </c>
      <c r="M16" s="4">
        <v>30.17</v>
      </c>
      <c r="N16" s="4">
        <v>31.19</v>
      </c>
      <c r="O16" s="4">
        <v>30.04</v>
      </c>
      <c r="P16" s="4">
        <v>30.71</v>
      </c>
      <c r="Q16" s="4">
        <v>31.19</v>
      </c>
      <c r="R16" s="4">
        <v>30.28</v>
      </c>
      <c r="S16" s="4">
        <v>30.58</v>
      </c>
      <c r="T16" s="4">
        <v>29.61</v>
      </c>
      <c r="U16" s="4">
        <v>29.79</v>
      </c>
      <c r="V16" s="4">
        <v>30.31</v>
      </c>
      <c r="W16" s="4">
        <v>29.78</v>
      </c>
      <c r="X16" s="4">
        <v>30.28</v>
      </c>
      <c r="Y16" s="4">
        <v>30.71</v>
      </c>
      <c r="Z16" s="4">
        <v>29.91</v>
      </c>
      <c r="AA16" s="4">
        <v>30.31</v>
      </c>
      <c r="AB16" s="4">
        <v>29.94</v>
      </c>
      <c r="AC16" s="4">
        <v>30.97</v>
      </c>
      <c r="AD16" s="4">
        <v>29.53</v>
      </c>
      <c r="AE16" s="4">
        <v>29.86</v>
      </c>
      <c r="AF16" s="4">
        <v>30.17</v>
      </c>
      <c r="AG16" s="4">
        <v>31.19</v>
      </c>
      <c r="AH16" s="4">
        <v>30.04</v>
      </c>
      <c r="AI16" s="4">
        <v>30.71</v>
      </c>
      <c r="AJ16" s="4">
        <v>31.19</v>
      </c>
      <c r="AK16" s="4">
        <v>30.28</v>
      </c>
      <c r="AL16" s="4">
        <v>30.58</v>
      </c>
      <c r="AM16" s="4">
        <v>29.61</v>
      </c>
      <c r="AN16" s="4">
        <v>29.79</v>
      </c>
      <c r="AO16" s="4">
        <v>30.71</v>
      </c>
      <c r="AP16" s="4">
        <v>31.19</v>
      </c>
      <c r="AQ16" s="4">
        <v>30.28</v>
      </c>
      <c r="AR16" s="4">
        <v>30.58</v>
      </c>
      <c r="AS16" s="4">
        <v>29.61</v>
      </c>
      <c r="AT16" s="4">
        <v>29.79</v>
      </c>
      <c r="AU16" s="4">
        <v>30.31</v>
      </c>
      <c r="AV16" s="4">
        <v>29.78</v>
      </c>
      <c r="AW16" s="4">
        <v>30.28</v>
      </c>
      <c r="AX16" s="4">
        <v>30.71</v>
      </c>
      <c r="AY16" s="4">
        <v>29.91</v>
      </c>
      <c r="AZ16" s="4">
        <v>30.31</v>
      </c>
      <c r="BA16" s="4">
        <v>29.94</v>
      </c>
      <c r="BB16" s="4">
        <v>30.97</v>
      </c>
      <c r="BC16" s="4">
        <v>29.53</v>
      </c>
      <c r="BD16" s="4">
        <v>29.86</v>
      </c>
      <c r="BE16" s="4">
        <v>30.17</v>
      </c>
      <c r="BF16" s="4">
        <v>31.19</v>
      </c>
      <c r="BG16" s="4">
        <v>30.04</v>
      </c>
      <c r="BH16" s="4">
        <v>30.71</v>
      </c>
      <c r="BI16" s="4">
        <v>31.19</v>
      </c>
      <c r="BJ16" s="4">
        <v>30.28</v>
      </c>
      <c r="BK16" s="4">
        <v>30.58</v>
      </c>
      <c r="BL16" s="4">
        <v>29.61</v>
      </c>
      <c r="BM16" s="4">
        <v>29.79</v>
      </c>
      <c r="BO16" s="5">
        <f t="shared" si="0"/>
        <v>30.271578947368425</v>
      </c>
      <c r="BP16" s="5">
        <v>32.6</v>
      </c>
      <c r="BQ16" s="5">
        <f t="shared" si="1"/>
        <v>2.3284210526315761</v>
      </c>
    </row>
    <row r="17" spans="1:69" x14ac:dyDescent="0.25">
      <c r="A17" s="7">
        <v>40851.715277777781</v>
      </c>
      <c r="C17" s="4">
        <v>30.14</v>
      </c>
      <c r="D17" s="4">
        <v>29.59</v>
      </c>
      <c r="E17" s="4">
        <v>30.11</v>
      </c>
      <c r="F17" s="4">
        <v>30.7</v>
      </c>
      <c r="G17" s="4">
        <v>29.85</v>
      </c>
      <c r="H17" s="4">
        <v>30.21</v>
      </c>
      <c r="I17" s="4">
        <v>29.86</v>
      </c>
      <c r="J17" s="4">
        <v>30.99</v>
      </c>
      <c r="K17" s="4">
        <v>29.7</v>
      </c>
      <c r="L17" s="4">
        <v>29.82</v>
      </c>
      <c r="M17" s="4">
        <v>30.08</v>
      </c>
      <c r="N17" s="4">
        <v>31.27</v>
      </c>
      <c r="O17" s="4">
        <v>29.86</v>
      </c>
      <c r="P17" s="4">
        <v>30.94</v>
      </c>
      <c r="Q17" s="4">
        <v>31.36</v>
      </c>
      <c r="R17" s="4">
        <v>30.52</v>
      </c>
      <c r="S17" s="4">
        <v>30.74</v>
      </c>
      <c r="T17" s="4">
        <v>29.8</v>
      </c>
      <c r="U17" s="4">
        <v>30.05</v>
      </c>
      <c r="V17" s="4">
        <v>30.14</v>
      </c>
      <c r="W17" s="4">
        <v>29.59</v>
      </c>
      <c r="X17" s="4">
        <v>30.11</v>
      </c>
      <c r="Y17" s="4">
        <v>30.7</v>
      </c>
      <c r="Z17" s="4">
        <v>29.85</v>
      </c>
      <c r="AA17" s="4">
        <v>30.21</v>
      </c>
      <c r="AB17" s="4">
        <v>29.86</v>
      </c>
      <c r="AC17" s="4">
        <v>30.99</v>
      </c>
      <c r="AD17" s="4">
        <v>29.7</v>
      </c>
      <c r="AE17" s="4">
        <v>29.82</v>
      </c>
      <c r="AF17" s="4">
        <v>30.08</v>
      </c>
      <c r="AG17" s="4">
        <v>31.27</v>
      </c>
      <c r="AH17" s="4">
        <v>29.86</v>
      </c>
      <c r="AI17" s="4">
        <v>30.94</v>
      </c>
      <c r="AJ17" s="4">
        <v>31.36</v>
      </c>
      <c r="AK17" s="4">
        <v>30.52</v>
      </c>
      <c r="AL17" s="4">
        <v>30.74</v>
      </c>
      <c r="AM17" s="4">
        <v>29.8</v>
      </c>
      <c r="AN17" s="4">
        <v>30.05</v>
      </c>
      <c r="AO17" s="4">
        <v>30.94</v>
      </c>
      <c r="AP17" s="4">
        <v>31.36</v>
      </c>
      <c r="AQ17" s="4">
        <v>30.52</v>
      </c>
      <c r="AR17" s="4">
        <v>30.74</v>
      </c>
      <c r="AS17" s="4">
        <v>29.8</v>
      </c>
      <c r="AT17" s="4">
        <v>30.05</v>
      </c>
      <c r="AU17" s="4">
        <v>30.14</v>
      </c>
      <c r="AV17" s="4">
        <v>29.59</v>
      </c>
      <c r="AW17" s="4">
        <v>30.11</v>
      </c>
      <c r="AX17" s="4">
        <v>30.7</v>
      </c>
      <c r="AY17" s="4">
        <v>29.85</v>
      </c>
      <c r="AZ17" s="4">
        <v>30.21</v>
      </c>
      <c r="BA17" s="4">
        <v>29.86</v>
      </c>
      <c r="BB17" s="4">
        <v>30.99</v>
      </c>
      <c r="BC17" s="4">
        <v>29.7</v>
      </c>
      <c r="BD17" s="4">
        <v>29.82</v>
      </c>
      <c r="BE17" s="4">
        <v>30.08</v>
      </c>
      <c r="BF17" s="4">
        <v>31.27</v>
      </c>
      <c r="BG17" s="4">
        <v>29.86</v>
      </c>
      <c r="BH17" s="4">
        <v>30.94</v>
      </c>
      <c r="BI17" s="4">
        <v>31.36</v>
      </c>
      <c r="BJ17" s="4">
        <v>30.52</v>
      </c>
      <c r="BK17" s="4">
        <v>30.74</v>
      </c>
      <c r="BL17" s="4">
        <v>29.8</v>
      </c>
      <c r="BM17" s="4">
        <v>30.05</v>
      </c>
      <c r="BO17" s="5">
        <f t="shared" si="0"/>
        <v>30.294210526315783</v>
      </c>
      <c r="BP17" s="5">
        <v>32.6</v>
      </c>
      <c r="BQ17" s="5">
        <f t="shared" si="1"/>
        <v>2.3057894736842179</v>
      </c>
    </row>
    <row r="18" spans="1:69" x14ac:dyDescent="0.25">
      <c r="A18" s="7">
        <v>40851.71875</v>
      </c>
      <c r="C18" s="4">
        <v>30.21</v>
      </c>
      <c r="D18" s="4">
        <v>29.66</v>
      </c>
      <c r="E18" s="4">
        <v>30.1</v>
      </c>
      <c r="F18" s="4">
        <v>30.62</v>
      </c>
      <c r="G18" s="4">
        <v>29.87</v>
      </c>
      <c r="H18" s="4">
        <v>30.2</v>
      </c>
      <c r="I18" s="4">
        <v>29.81</v>
      </c>
      <c r="J18" s="4">
        <v>30.85</v>
      </c>
      <c r="K18" s="4">
        <v>29.5</v>
      </c>
      <c r="L18" s="4">
        <v>29.79</v>
      </c>
      <c r="M18" s="4">
        <v>30.08</v>
      </c>
      <c r="N18" s="4">
        <v>31.09</v>
      </c>
      <c r="O18" s="4">
        <v>29.94</v>
      </c>
      <c r="P18" s="4">
        <v>30.94</v>
      </c>
      <c r="Q18" s="4">
        <v>31.42</v>
      </c>
      <c r="R18" s="4">
        <v>30.41</v>
      </c>
      <c r="S18" s="4">
        <v>30.73</v>
      </c>
      <c r="T18" s="4">
        <v>30</v>
      </c>
      <c r="U18" s="4">
        <v>30.37</v>
      </c>
      <c r="V18" s="4">
        <v>30.21</v>
      </c>
      <c r="W18" s="4">
        <v>29.66</v>
      </c>
      <c r="X18" s="4">
        <v>30.1</v>
      </c>
      <c r="Y18" s="4">
        <v>30.62</v>
      </c>
      <c r="Z18" s="4">
        <v>29.87</v>
      </c>
      <c r="AA18" s="4">
        <v>30.2</v>
      </c>
      <c r="AB18" s="4">
        <v>29.81</v>
      </c>
      <c r="AC18" s="4">
        <v>30.85</v>
      </c>
      <c r="AD18" s="4">
        <v>29.5</v>
      </c>
      <c r="AE18" s="4">
        <v>29.79</v>
      </c>
      <c r="AF18" s="4">
        <v>30.08</v>
      </c>
      <c r="AG18" s="4">
        <v>31.09</v>
      </c>
      <c r="AH18" s="4">
        <v>29.94</v>
      </c>
      <c r="AI18" s="4">
        <v>30.94</v>
      </c>
      <c r="AJ18" s="4">
        <v>31.42</v>
      </c>
      <c r="AK18" s="4">
        <v>30.41</v>
      </c>
      <c r="AL18" s="4">
        <v>30.73</v>
      </c>
      <c r="AM18" s="4">
        <v>30</v>
      </c>
      <c r="AN18" s="4">
        <v>30.37</v>
      </c>
      <c r="AO18" s="4">
        <v>30.94</v>
      </c>
      <c r="AP18" s="4">
        <v>31.42</v>
      </c>
      <c r="AQ18" s="4">
        <v>30.41</v>
      </c>
      <c r="AR18" s="4">
        <v>30.73</v>
      </c>
      <c r="AS18" s="4">
        <v>30</v>
      </c>
      <c r="AT18" s="4">
        <v>30.37</v>
      </c>
      <c r="AU18" s="4">
        <v>30.21</v>
      </c>
      <c r="AV18" s="4">
        <v>29.66</v>
      </c>
      <c r="AW18" s="4">
        <v>30.1</v>
      </c>
      <c r="AX18" s="4">
        <v>30.62</v>
      </c>
      <c r="AY18" s="4">
        <v>29.87</v>
      </c>
      <c r="AZ18" s="4">
        <v>30.2</v>
      </c>
      <c r="BA18" s="4">
        <v>29.81</v>
      </c>
      <c r="BB18" s="4">
        <v>30.85</v>
      </c>
      <c r="BC18" s="4">
        <v>29.5</v>
      </c>
      <c r="BD18" s="4">
        <v>29.79</v>
      </c>
      <c r="BE18" s="4">
        <v>30.08</v>
      </c>
      <c r="BF18" s="4">
        <v>31.09</v>
      </c>
      <c r="BG18" s="4">
        <v>29.94</v>
      </c>
      <c r="BH18" s="4">
        <v>30.94</v>
      </c>
      <c r="BI18" s="4">
        <v>31.42</v>
      </c>
      <c r="BJ18" s="4">
        <v>30.41</v>
      </c>
      <c r="BK18" s="4">
        <v>30.73</v>
      </c>
      <c r="BL18" s="4">
        <v>30</v>
      </c>
      <c r="BM18" s="4">
        <v>30.37</v>
      </c>
      <c r="BO18" s="5">
        <f t="shared" si="0"/>
        <v>30.294210526315791</v>
      </c>
      <c r="BP18" s="5">
        <v>32.6</v>
      </c>
      <c r="BQ18" s="5">
        <f t="shared" si="1"/>
        <v>2.3057894736842108</v>
      </c>
    </row>
    <row r="19" spans="1:69" x14ac:dyDescent="0.25">
      <c r="A19" s="7">
        <v>40851.722222222219</v>
      </c>
      <c r="C19" s="4">
        <v>30.38</v>
      </c>
      <c r="D19" s="4">
        <v>29.58</v>
      </c>
      <c r="E19" s="4">
        <v>30.18</v>
      </c>
      <c r="F19" s="4">
        <v>30.85</v>
      </c>
      <c r="G19" s="4">
        <v>29.94</v>
      </c>
      <c r="H19" s="4">
        <v>30.33</v>
      </c>
      <c r="I19" s="4">
        <v>29.87</v>
      </c>
      <c r="J19" s="4">
        <v>31.04</v>
      </c>
      <c r="K19" s="4">
        <v>29.61</v>
      </c>
      <c r="L19" s="4">
        <v>29.85</v>
      </c>
      <c r="M19" s="4">
        <v>30.12</v>
      </c>
      <c r="N19" s="4">
        <v>31.32</v>
      </c>
      <c r="O19" s="4">
        <v>30.02</v>
      </c>
      <c r="P19" s="4">
        <v>30.84</v>
      </c>
      <c r="Q19" s="4">
        <v>31.38</v>
      </c>
      <c r="R19" s="4">
        <v>30.44</v>
      </c>
      <c r="S19" s="4">
        <v>30.65</v>
      </c>
      <c r="T19" s="4">
        <v>29.68</v>
      </c>
      <c r="U19" s="4">
        <v>30.08</v>
      </c>
      <c r="V19" s="4">
        <v>30.38</v>
      </c>
      <c r="W19" s="4">
        <v>29.58</v>
      </c>
      <c r="X19" s="4">
        <v>30.18</v>
      </c>
      <c r="Y19" s="4">
        <v>30.85</v>
      </c>
      <c r="Z19" s="4">
        <v>29.94</v>
      </c>
      <c r="AA19" s="4">
        <v>30.33</v>
      </c>
      <c r="AB19" s="4">
        <v>29.87</v>
      </c>
      <c r="AC19" s="4">
        <v>31.04</v>
      </c>
      <c r="AD19" s="4">
        <v>29.61</v>
      </c>
      <c r="AE19" s="4">
        <v>29.85</v>
      </c>
      <c r="AF19" s="4">
        <v>30.12</v>
      </c>
      <c r="AG19" s="4">
        <v>31.32</v>
      </c>
      <c r="AH19" s="4">
        <v>30.02</v>
      </c>
      <c r="AI19" s="4">
        <v>30.84</v>
      </c>
      <c r="AJ19" s="4">
        <v>31.38</v>
      </c>
      <c r="AK19" s="4">
        <v>30.44</v>
      </c>
      <c r="AL19" s="4">
        <v>30.65</v>
      </c>
      <c r="AM19" s="4">
        <v>29.68</v>
      </c>
      <c r="AN19" s="4">
        <v>30.08</v>
      </c>
      <c r="AO19" s="4">
        <v>30.84</v>
      </c>
      <c r="AP19" s="4">
        <v>31.38</v>
      </c>
      <c r="AQ19" s="4">
        <v>30.44</v>
      </c>
      <c r="AR19" s="4">
        <v>30.65</v>
      </c>
      <c r="AS19" s="4">
        <v>29.68</v>
      </c>
      <c r="AT19" s="4">
        <v>30.08</v>
      </c>
      <c r="AU19" s="4">
        <v>30.38</v>
      </c>
      <c r="AV19" s="4">
        <v>29.58</v>
      </c>
      <c r="AW19" s="4">
        <v>30.18</v>
      </c>
      <c r="AX19" s="4">
        <v>30.85</v>
      </c>
      <c r="AY19" s="4">
        <v>29.94</v>
      </c>
      <c r="AZ19" s="4">
        <v>30.33</v>
      </c>
      <c r="BA19" s="4">
        <v>29.87</v>
      </c>
      <c r="BB19" s="4">
        <v>31.04</v>
      </c>
      <c r="BC19" s="4">
        <v>29.61</v>
      </c>
      <c r="BD19" s="4">
        <v>29.85</v>
      </c>
      <c r="BE19" s="4">
        <v>30.12</v>
      </c>
      <c r="BF19" s="4">
        <v>31.32</v>
      </c>
      <c r="BG19" s="4">
        <v>30.02</v>
      </c>
      <c r="BH19" s="4">
        <v>30.84</v>
      </c>
      <c r="BI19" s="4">
        <v>31.38</v>
      </c>
      <c r="BJ19" s="4">
        <v>30.44</v>
      </c>
      <c r="BK19" s="4">
        <v>30.65</v>
      </c>
      <c r="BL19" s="4">
        <v>29.68</v>
      </c>
      <c r="BM19" s="4">
        <v>30.08</v>
      </c>
      <c r="BO19" s="5">
        <f t="shared" si="0"/>
        <v>30.324210526315788</v>
      </c>
      <c r="BP19" s="5">
        <v>32.6</v>
      </c>
      <c r="BQ19" s="5">
        <f t="shared" si="1"/>
        <v>2.2757894736842132</v>
      </c>
    </row>
    <row r="20" spans="1:69" x14ac:dyDescent="0.25">
      <c r="A20" s="7">
        <v>40851.725694444445</v>
      </c>
      <c r="C20" s="4">
        <v>30.17</v>
      </c>
      <c r="D20" s="4">
        <v>29.62</v>
      </c>
      <c r="E20" s="4">
        <v>30.13</v>
      </c>
      <c r="F20" s="4">
        <v>30.68</v>
      </c>
      <c r="G20" s="4">
        <v>29.91</v>
      </c>
      <c r="H20" s="4">
        <v>30.34</v>
      </c>
      <c r="I20" s="4">
        <v>29.88</v>
      </c>
      <c r="J20" s="4">
        <v>30.94</v>
      </c>
      <c r="K20" s="4">
        <v>29.46</v>
      </c>
      <c r="L20" s="4">
        <v>29.83</v>
      </c>
      <c r="M20" s="4">
        <v>30.16</v>
      </c>
      <c r="N20" s="4">
        <v>31.15</v>
      </c>
      <c r="O20" s="4">
        <v>29.83</v>
      </c>
      <c r="P20" s="4">
        <v>31.03</v>
      </c>
      <c r="Q20" s="4">
        <v>31.52</v>
      </c>
      <c r="R20" s="4">
        <v>30.55</v>
      </c>
      <c r="S20" s="4">
        <v>30.8</v>
      </c>
      <c r="T20" s="4">
        <v>30.02</v>
      </c>
      <c r="U20" s="4">
        <v>30.35</v>
      </c>
      <c r="V20" s="4">
        <v>30.17</v>
      </c>
      <c r="W20" s="4">
        <v>29.62</v>
      </c>
      <c r="X20" s="4">
        <v>30.13</v>
      </c>
      <c r="Y20" s="4">
        <v>30.68</v>
      </c>
      <c r="Z20" s="4">
        <v>29.91</v>
      </c>
      <c r="AA20" s="4">
        <v>30.34</v>
      </c>
      <c r="AB20" s="4">
        <v>29.88</v>
      </c>
      <c r="AC20" s="4">
        <v>30.94</v>
      </c>
      <c r="AD20" s="4">
        <v>29.46</v>
      </c>
      <c r="AE20" s="4">
        <v>29.83</v>
      </c>
      <c r="AF20" s="4">
        <v>30.16</v>
      </c>
      <c r="AG20" s="4">
        <v>31.15</v>
      </c>
      <c r="AH20" s="4">
        <v>29.83</v>
      </c>
      <c r="AI20" s="4">
        <v>31.03</v>
      </c>
      <c r="AJ20" s="4">
        <v>31.52</v>
      </c>
      <c r="AK20" s="4">
        <v>30.55</v>
      </c>
      <c r="AL20" s="4">
        <v>30.8</v>
      </c>
      <c r="AM20" s="4">
        <v>30.02</v>
      </c>
      <c r="AN20" s="4">
        <v>30.35</v>
      </c>
      <c r="AO20" s="4">
        <v>31.03</v>
      </c>
      <c r="AP20" s="4">
        <v>31.52</v>
      </c>
      <c r="AQ20" s="4">
        <v>30.55</v>
      </c>
      <c r="AR20" s="4">
        <v>30.8</v>
      </c>
      <c r="AS20" s="4">
        <v>30.02</v>
      </c>
      <c r="AT20" s="4">
        <v>30.35</v>
      </c>
      <c r="AU20" s="4">
        <v>30.17</v>
      </c>
      <c r="AV20" s="4">
        <v>29.62</v>
      </c>
      <c r="AW20" s="4">
        <v>30.13</v>
      </c>
      <c r="AX20" s="4">
        <v>30.68</v>
      </c>
      <c r="AY20" s="4">
        <v>29.91</v>
      </c>
      <c r="AZ20" s="4">
        <v>30.34</v>
      </c>
      <c r="BA20" s="4">
        <v>29.88</v>
      </c>
      <c r="BB20" s="4">
        <v>30.94</v>
      </c>
      <c r="BC20" s="4">
        <v>29.46</v>
      </c>
      <c r="BD20" s="4">
        <v>29.83</v>
      </c>
      <c r="BE20" s="4">
        <v>30.16</v>
      </c>
      <c r="BF20" s="4">
        <v>31.15</v>
      </c>
      <c r="BG20" s="4">
        <v>29.83</v>
      </c>
      <c r="BH20" s="4">
        <v>31.03</v>
      </c>
      <c r="BI20" s="4">
        <v>31.52</v>
      </c>
      <c r="BJ20" s="4">
        <v>30.55</v>
      </c>
      <c r="BK20" s="4">
        <v>30.8</v>
      </c>
      <c r="BL20" s="4">
        <v>30.02</v>
      </c>
      <c r="BM20" s="4">
        <v>30.35</v>
      </c>
      <c r="BO20" s="5">
        <f t="shared" si="0"/>
        <v>30.335263157894737</v>
      </c>
      <c r="BP20" s="5">
        <v>32.6</v>
      </c>
      <c r="BQ20" s="5">
        <f t="shared" si="1"/>
        <v>2.2647368421052647</v>
      </c>
    </row>
    <row r="21" spans="1:69" x14ac:dyDescent="0.25">
      <c r="A21" s="7">
        <v>40851.729166666664</v>
      </c>
      <c r="C21" s="4">
        <v>30.35</v>
      </c>
      <c r="D21" s="4">
        <v>29.67</v>
      </c>
      <c r="E21" s="4">
        <v>30.47</v>
      </c>
      <c r="F21" s="4">
        <v>30.87</v>
      </c>
      <c r="G21" s="4">
        <v>29.93</v>
      </c>
      <c r="H21" s="4">
        <v>30.5</v>
      </c>
      <c r="I21" s="4">
        <v>30.03</v>
      </c>
      <c r="J21" s="4">
        <v>30.97</v>
      </c>
      <c r="K21" s="4">
        <v>29.65</v>
      </c>
      <c r="L21" s="4">
        <v>29.9</v>
      </c>
      <c r="M21" s="4">
        <v>30.19</v>
      </c>
      <c r="N21" s="4">
        <v>31.22</v>
      </c>
      <c r="O21" s="4">
        <v>30.13</v>
      </c>
      <c r="P21" s="4">
        <v>30.85</v>
      </c>
      <c r="Q21" s="4">
        <v>31.51</v>
      </c>
      <c r="R21" s="4">
        <v>30.52</v>
      </c>
      <c r="S21" s="4">
        <v>30.74</v>
      </c>
      <c r="T21" s="4">
        <v>29.85</v>
      </c>
      <c r="U21" s="4">
        <v>30.1</v>
      </c>
      <c r="V21" s="4">
        <v>30.35</v>
      </c>
      <c r="W21" s="4">
        <v>29.67</v>
      </c>
      <c r="X21" s="4">
        <v>30.47</v>
      </c>
      <c r="Y21" s="4">
        <v>30.87</v>
      </c>
      <c r="Z21" s="4">
        <v>29.93</v>
      </c>
      <c r="AA21" s="4">
        <v>30.5</v>
      </c>
      <c r="AB21" s="4">
        <v>30.03</v>
      </c>
      <c r="AC21" s="4">
        <v>30.97</v>
      </c>
      <c r="AD21" s="4">
        <v>29.65</v>
      </c>
      <c r="AE21" s="4">
        <v>29.9</v>
      </c>
      <c r="AF21" s="4">
        <v>30.19</v>
      </c>
      <c r="AG21" s="4">
        <v>31.22</v>
      </c>
      <c r="AH21" s="4">
        <v>30.13</v>
      </c>
      <c r="AI21" s="4">
        <v>30.85</v>
      </c>
      <c r="AJ21" s="4">
        <v>31.51</v>
      </c>
      <c r="AK21" s="4">
        <v>30.52</v>
      </c>
      <c r="AL21" s="4">
        <v>30.74</v>
      </c>
      <c r="AM21" s="4">
        <v>29.85</v>
      </c>
      <c r="AN21" s="4">
        <v>30.1</v>
      </c>
      <c r="AO21" s="4">
        <v>30.85</v>
      </c>
      <c r="AP21" s="4">
        <v>31.51</v>
      </c>
      <c r="AQ21" s="4">
        <v>30.52</v>
      </c>
      <c r="AR21" s="4">
        <v>30.74</v>
      </c>
      <c r="AS21" s="4">
        <v>29.85</v>
      </c>
      <c r="AT21" s="4">
        <v>30.1</v>
      </c>
      <c r="AU21" s="4">
        <v>30.35</v>
      </c>
      <c r="AV21" s="4">
        <v>29.67</v>
      </c>
      <c r="AW21" s="4">
        <v>30.47</v>
      </c>
      <c r="AX21" s="4">
        <v>30.87</v>
      </c>
      <c r="AY21" s="4">
        <v>29.93</v>
      </c>
      <c r="AZ21" s="4">
        <v>30.5</v>
      </c>
      <c r="BA21" s="4">
        <v>30.03</v>
      </c>
      <c r="BB21" s="4">
        <v>30.97</v>
      </c>
      <c r="BC21" s="4">
        <v>29.65</v>
      </c>
      <c r="BD21" s="4">
        <v>29.9</v>
      </c>
      <c r="BE21" s="4">
        <v>30.19</v>
      </c>
      <c r="BF21" s="4">
        <v>31.22</v>
      </c>
      <c r="BG21" s="4">
        <v>30.13</v>
      </c>
      <c r="BH21" s="4">
        <v>30.85</v>
      </c>
      <c r="BI21" s="4">
        <v>31.51</v>
      </c>
      <c r="BJ21" s="4">
        <v>30.52</v>
      </c>
      <c r="BK21" s="4">
        <v>30.74</v>
      </c>
      <c r="BL21" s="4">
        <v>29.85</v>
      </c>
      <c r="BM21" s="4">
        <v>30.1</v>
      </c>
      <c r="BO21" s="5">
        <f t="shared" si="0"/>
        <v>30.392105263157898</v>
      </c>
      <c r="BP21" s="5">
        <v>32.6</v>
      </c>
      <c r="BQ21" s="5">
        <f t="shared" si="1"/>
        <v>2.2078947368421034</v>
      </c>
    </row>
    <row r="22" spans="1:69" x14ac:dyDescent="0.25">
      <c r="A22" s="7">
        <v>40851.732638888891</v>
      </c>
      <c r="C22" s="4">
        <v>30.24</v>
      </c>
      <c r="D22" s="4">
        <v>29.72</v>
      </c>
      <c r="E22" s="4">
        <v>30.19</v>
      </c>
      <c r="F22" s="4">
        <v>30.68</v>
      </c>
      <c r="G22" s="4">
        <v>29.82</v>
      </c>
      <c r="H22" s="4">
        <v>30.21</v>
      </c>
      <c r="I22" s="4">
        <v>29.92</v>
      </c>
      <c r="J22" s="4">
        <v>30.88</v>
      </c>
      <c r="K22" s="4">
        <v>29.51</v>
      </c>
      <c r="L22" s="4">
        <v>29.85</v>
      </c>
      <c r="M22" s="4">
        <v>30.24</v>
      </c>
      <c r="N22" s="4">
        <v>31.17</v>
      </c>
      <c r="O22" s="4">
        <v>29.87</v>
      </c>
      <c r="P22" s="4">
        <v>30.9</v>
      </c>
      <c r="Q22" s="4">
        <v>31.43</v>
      </c>
      <c r="R22" s="4">
        <v>30.48</v>
      </c>
      <c r="S22" s="4">
        <v>30.67</v>
      </c>
      <c r="T22" s="4">
        <v>29.98</v>
      </c>
      <c r="U22" s="4">
        <v>30.33</v>
      </c>
      <c r="V22" s="4">
        <v>30.24</v>
      </c>
      <c r="W22" s="4">
        <v>29.72</v>
      </c>
      <c r="X22" s="4">
        <v>30.19</v>
      </c>
      <c r="Y22" s="4">
        <v>30.68</v>
      </c>
      <c r="Z22" s="4">
        <v>29.82</v>
      </c>
      <c r="AA22" s="4">
        <v>30.21</v>
      </c>
      <c r="AB22" s="4">
        <v>29.92</v>
      </c>
      <c r="AC22" s="4">
        <v>30.88</v>
      </c>
      <c r="AD22" s="4">
        <v>29.51</v>
      </c>
      <c r="AE22" s="4">
        <v>29.85</v>
      </c>
      <c r="AF22" s="4">
        <v>30.24</v>
      </c>
      <c r="AG22" s="4">
        <v>31.17</v>
      </c>
      <c r="AH22" s="4">
        <v>29.87</v>
      </c>
      <c r="AI22" s="4">
        <v>30.9</v>
      </c>
      <c r="AJ22" s="4">
        <v>31.43</v>
      </c>
      <c r="AK22" s="4">
        <v>30.48</v>
      </c>
      <c r="AL22" s="4">
        <v>30.67</v>
      </c>
      <c r="AM22" s="4">
        <v>29.98</v>
      </c>
      <c r="AN22" s="4">
        <v>30.33</v>
      </c>
      <c r="AO22" s="4">
        <v>30.9</v>
      </c>
      <c r="AP22" s="4">
        <v>31.43</v>
      </c>
      <c r="AQ22" s="4">
        <v>30.48</v>
      </c>
      <c r="AR22" s="4">
        <v>30.67</v>
      </c>
      <c r="AS22" s="4">
        <v>29.98</v>
      </c>
      <c r="AT22" s="4">
        <v>30.33</v>
      </c>
      <c r="AU22" s="4">
        <v>30.24</v>
      </c>
      <c r="AV22" s="4">
        <v>29.72</v>
      </c>
      <c r="AW22" s="4">
        <v>30.19</v>
      </c>
      <c r="AX22" s="4">
        <v>30.68</v>
      </c>
      <c r="AY22" s="4">
        <v>29.82</v>
      </c>
      <c r="AZ22" s="4">
        <v>30.21</v>
      </c>
      <c r="BA22" s="4">
        <v>29.92</v>
      </c>
      <c r="BB22" s="4">
        <v>30.88</v>
      </c>
      <c r="BC22" s="4">
        <v>29.51</v>
      </c>
      <c r="BD22" s="4">
        <v>29.85</v>
      </c>
      <c r="BE22" s="4">
        <v>30.24</v>
      </c>
      <c r="BF22" s="4">
        <v>31.17</v>
      </c>
      <c r="BG22" s="4">
        <v>29.87</v>
      </c>
      <c r="BH22" s="4">
        <v>30.9</v>
      </c>
      <c r="BI22" s="4">
        <v>31.43</v>
      </c>
      <c r="BJ22" s="4">
        <v>30.48</v>
      </c>
      <c r="BK22" s="4">
        <v>30.67</v>
      </c>
      <c r="BL22" s="4">
        <v>29.98</v>
      </c>
      <c r="BM22" s="4">
        <v>30.33</v>
      </c>
      <c r="BO22" s="5">
        <f t="shared" si="0"/>
        <v>30.320526315789476</v>
      </c>
      <c r="BP22" s="5">
        <v>32.6</v>
      </c>
      <c r="BQ22" s="5">
        <f t="shared" si="1"/>
        <v>2.2794736842105259</v>
      </c>
    </row>
    <row r="23" spans="1:69" x14ac:dyDescent="0.25">
      <c r="A23" s="7">
        <v>40851.736111111109</v>
      </c>
      <c r="C23" s="4">
        <v>30.41</v>
      </c>
      <c r="D23" s="4">
        <v>29.92</v>
      </c>
      <c r="E23" s="4">
        <v>30.33</v>
      </c>
      <c r="F23" s="4">
        <v>30.98</v>
      </c>
      <c r="G23" s="4">
        <v>30.02</v>
      </c>
      <c r="H23" s="4">
        <v>30.36</v>
      </c>
      <c r="I23" s="4">
        <v>30.09</v>
      </c>
      <c r="J23" s="4">
        <v>31.16</v>
      </c>
      <c r="K23" s="4">
        <v>29.82</v>
      </c>
      <c r="L23" s="4">
        <v>30.04</v>
      </c>
      <c r="M23" s="4">
        <v>30.23</v>
      </c>
      <c r="N23" s="4">
        <v>31.27</v>
      </c>
      <c r="O23" s="4">
        <v>30.12</v>
      </c>
      <c r="P23" s="4">
        <v>30.85</v>
      </c>
      <c r="Q23" s="4">
        <v>31.38</v>
      </c>
      <c r="R23" s="4">
        <v>30.47</v>
      </c>
      <c r="S23" s="4">
        <v>30.65</v>
      </c>
      <c r="T23" s="4">
        <v>29.75</v>
      </c>
      <c r="U23" s="4">
        <v>30</v>
      </c>
      <c r="V23" s="4">
        <v>30.41</v>
      </c>
      <c r="W23" s="4">
        <v>29.92</v>
      </c>
      <c r="X23" s="4">
        <v>30.33</v>
      </c>
      <c r="Y23" s="4">
        <v>30.98</v>
      </c>
      <c r="Z23" s="4">
        <v>30.02</v>
      </c>
      <c r="AA23" s="4">
        <v>30.36</v>
      </c>
      <c r="AB23" s="4">
        <v>30.09</v>
      </c>
      <c r="AC23" s="4">
        <v>31.16</v>
      </c>
      <c r="AD23" s="4">
        <v>29.82</v>
      </c>
      <c r="AE23" s="4">
        <v>30.04</v>
      </c>
      <c r="AF23" s="4">
        <v>30.23</v>
      </c>
      <c r="AG23" s="4">
        <v>31.27</v>
      </c>
      <c r="AH23" s="4">
        <v>30.12</v>
      </c>
      <c r="AI23" s="4">
        <v>30.85</v>
      </c>
      <c r="AJ23" s="4">
        <v>31.38</v>
      </c>
      <c r="AK23" s="4">
        <v>30.47</v>
      </c>
      <c r="AL23" s="4">
        <v>30.65</v>
      </c>
      <c r="AM23" s="4">
        <v>29.75</v>
      </c>
      <c r="AN23" s="4">
        <v>30</v>
      </c>
      <c r="AO23" s="4">
        <v>30.85</v>
      </c>
      <c r="AP23" s="4">
        <v>31.38</v>
      </c>
      <c r="AQ23" s="4">
        <v>30.47</v>
      </c>
      <c r="AR23" s="4">
        <v>30.65</v>
      </c>
      <c r="AS23" s="4">
        <v>29.75</v>
      </c>
      <c r="AT23" s="4">
        <v>30</v>
      </c>
      <c r="AU23" s="4">
        <v>30.41</v>
      </c>
      <c r="AV23" s="4">
        <v>29.92</v>
      </c>
      <c r="AW23" s="4">
        <v>30.33</v>
      </c>
      <c r="AX23" s="4">
        <v>30.98</v>
      </c>
      <c r="AY23" s="4">
        <v>30.02</v>
      </c>
      <c r="AZ23" s="4">
        <v>30.36</v>
      </c>
      <c r="BA23" s="4">
        <v>30.09</v>
      </c>
      <c r="BB23" s="4">
        <v>31.16</v>
      </c>
      <c r="BC23" s="4">
        <v>29.82</v>
      </c>
      <c r="BD23" s="4">
        <v>30.04</v>
      </c>
      <c r="BE23" s="4">
        <v>30.23</v>
      </c>
      <c r="BF23" s="4">
        <v>31.27</v>
      </c>
      <c r="BG23" s="4">
        <v>30.12</v>
      </c>
      <c r="BH23" s="4">
        <v>30.85</v>
      </c>
      <c r="BI23" s="4">
        <v>31.38</v>
      </c>
      <c r="BJ23" s="4">
        <v>30.47</v>
      </c>
      <c r="BK23" s="4">
        <v>30.65</v>
      </c>
      <c r="BL23" s="4">
        <v>29.75</v>
      </c>
      <c r="BM23" s="4">
        <v>30</v>
      </c>
      <c r="BO23" s="5">
        <f t="shared" si="0"/>
        <v>30.413157894736845</v>
      </c>
      <c r="BP23" s="5">
        <v>32.6</v>
      </c>
      <c r="BQ23" s="5">
        <f t="shared" si="1"/>
        <v>2.1868421052631568</v>
      </c>
    </row>
    <row r="24" spans="1:69" x14ac:dyDescent="0.25">
      <c r="A24" s="7">
        <v>40851.739583333336</v>
      </c>
      <c r="C24" s="4">
        <v>30.31</v>
      </c>
      <c r="D24" s="4">
        <v>29.75</v>
      </c>
      <c r="E24" s="4">
        <v>30.29</v>
      </c>
      <c r="F24" s="4">
        <v>30.88</v>
      </c>
      <c r="G24" s="4">
        <v>29.97</v>
      </c>
      <c r="H24" s="4">
        <v>30.36</v>
      </c>
      <c r="I24" s="4">
        <v>29.97</v>
      </c>
      <c r="J24" s="4">
        <v>30.99</v>
      </c>
      <c r="K24" s="4">
        <v>29.59</v>
      </c>
      <c r="L24" s="4">
        <v>30</v>
      </c>
      <c r="M24" s="4">
        <v>30.21</v>
      </c>
      <c r="N24" s="4">
        <v>31.24</v>
      </c>
      <c r="O24" s="4">
        <v>30.05</v>
      </c>
      <c r="P24" s="4">
        <v>30.8</v>
      </c>
      <c r="Q24" s="4">
        <v>31.38</v>
      </c>
      <c r="R24" s="4">
        <v>30.42</v>
      </c>
      <c r="S24" s="4">
        <v>30.65</v>
      </c>
      <c r="T24" s="4">
        <v>30.06</v>
      </c>
      <c r="U24" s="4">
        <v>30.03</v>
      </c>
      <c r="V24" s="4">
        <v>30.31</v>
      </c>
      <c r="W24" s="4">
        <v>29.75</v>
      </c>
      <c r="X24" s="4">
        <v>30.29</v>
      </c>
      <c r="Y24" s="4">
        <v>30.88</v>
      </c>
      <c r="Z24" s="4">
        <v>29.97</v>
      </c>
      <c r="AA24" s="4">
        <v>30.36</v>
      </c>
      <c r="AB24" s="4">
        <v>29.97</v>
      </c>
      <c r="AC24" s="4">
        <v>30.99</v>
      </c>
      <c r="AD24" s="4">
        <v>29.59</v>
      </c>
      <c r="AE24" s="4">
        <v>30</v>
      </c>
      <c r="AF24" s="4">
        <v>30.21</v>
      </c>
      <c r="AG24" s="4">
        <v>31.24</v>
      </c>
      <c r="AH24" s="4">
        <v>30.05</v>
      </c>
      <c r="AI24" s="4">
        <v>30.8</v>
      </c>
      <c r="AJ24" s="4">
        <v>31.38</v>
      </c>
      <c r="AK24" s="4">
        <v>30.42</v>
      </c>
      <c r="AL24" s="4">
        <v>30.65</v>
      </c>
      <c r="AM24" s="4">
        <v>30.06</v>
      </c>
      <c r="AN24" s="4">
        <v>30.03</v>
      </c>
      <c r="AO24" s="4">
        <v>30.8</v>
      </c>
      <c r="AP24" s="4">
        <v>31.38</v>
      </c>
      <c r="AQ24" s="4">
        <v>30.42</v>
      </c>
      <c r="AR24" s="4">
        <v>30.65</v>
      </c>
      <c r="AS24" s="4">
        <v>30.06</v>
      </c>
      <c r="AT24" s="4">
        <v>30.03</v>
      </c>
      <c r="AU24" s="4">
        <v>30.31</v>
      </c>
      <c r="AV24" s="4">
        <v>29.75</v>
      </c>
      <c r="AW24" s="4">
        <v>30.29</v>
      </c>
      <c r="AX24" s="4">
        <v>30.88</v>
      </c>
      <c r="AY24" s="4">
        <v>29.97</v>
      </c>
      <c r="AZ24" s="4">
        <v>30.36</v>
      </c>
      <c r="BA24" s="4">
        <v>29.97</v>
      </c>
      <c r="BB24" s="4">
        <v>30.99</v>
      </c>
      <c r="BC24" s="4">
        <v>29.59</v>
      </c>
      <c r="BD24" s="4">
        <v>30</v>
      </c>
      <c r="BE24" s="4">
        <v>30.21</v>
      </c>
      <c r="BF24" s="4">
        <v>31.24</v>
      </c>
      <c r="BG24" s="4">
        <v>30.05</v>
      </c>
      <c r="BH24" s="4">
        <v>30.8</v>
      </c>
      <c r="BI24" s="4">
        <v>31.38</v>
      </c>
      <c r="BJ24" s="4">
        <v>30.42</v>
      </c>
      <c r="BK24" s="4">
        <v>30.65</v>
      </c>
      <c r="BL24" s="4">
        <v>30.06</v>
      </c>
      <c r="BM24" s="4">
        <v>30.03</v>
      </c>
      <c r="BO24" s="5">
        <f t="shared" si="0"/>
        <v>30.365789473684206</v>
      </c>
      <c r="BP24" s="5">
        <v>32.6</v>
      </c>
      <c r="BQ24" s="5">
        <f t="shared" si="1"/>
        <v>2.2342105263157954</v>
      </c>
    </row>
    <row r="25" spans="1:69" x14ac:dyDescent="0.25">
      <c r="A25" s="7">
        <v>40851.743055555555</v>
      </c>
      <c r="C25" s="4">
        <v>30.26</v>
      </c>
      <c r="D25" s="4">
        <v>29.66</v>
      </c>
      <c r="E25" s="4">
        <v>30.24</v>
      </c>
      <c r="F25" s="4">
        <v>30.93</v>
      </c>
      <c r="G25" s="4">
        <v>29.85</v>
      </c>
      <c r="H25" s="4">
        <v>30.29</v>
      </c>
      <c r="I25" s="4">
        <v>29.97</v>
      </c>
      <c r="J25" s="4">
        <v>30.91</v>
      </c>
      <c r="K25" s="4">
        <v>29.74</v>
      </c>
      <c r="L25" s="4">
        <v>29.85</v>
      </c>
      <c r="M25" s="4">
        <v>30.2</v>
      </c>
      <c r="N25" s="4">
        <v>31.32</v>
      </c>
      <c r="O25" s="4">
        <v>29.97</v>
      </c>
      <c r="P25" s="4">
        <v>30.81</v>
      </c>
      <c r="Q25" s="4">
        <v>31.37</v>
      </c>
      <c r="R25" s="4">
        <v>30.5</v>
      </c>
      <c r="S25" s="4">
        <v>30.86</v>
      </c>
      <c r="T25" s="4">
        <v>29.82</v>
      </c>
      <c r="U25" s="4">
        <v>30.02</v>
      </c>
      <c r="V25" s="4">
        <v>30.26</v>
      </c>
      <c r="W25" s="4">
        <v>29.66</v>
      </c>
      <c r="X25" s="4">
        <v>30.24</v>
      </c>
      <c r="Y25" s="4">
        <v>30.93</v>
      </c>
      <c r="Z25" s="4">
        <v>29.85</v>
      </c>
      <c r="AA25" s="4">
        <v>30.29</v>
      </c>
      <c r="AB25" s="4">
        <v>29.97</v>
      </c>
      <c r="AC25" s="4">
        <v>30.91</v>
      </c>
      <c r="AD25" s="4">
        <v>29.74</v>
      </c>
      <c r="AE25" s="4">
        <v>29.85</v>
      </c>
      <c r="AF25" s="4">
        <v>30.2</v>
      </c>
      <c r="AG25" s="4">
        <v>31.32</v>
      </c>
      <c r="AH25" s="4">
        <v>29.97</v>
      </c>
      <c r="AI25" s="4">
        <v>30.81</v>
      </c>
      <c r="AJ25" s="4">
        <v>31.37</v>
      </c>
      <c r="AK25" s="4">
        <v>30.5</v>
      </c>
      <c r="AL25" s="4">
        <v>30.86</v>
      </c>
      <c r="AM25" s="4">
        <v>29.82</v>
      </c>
      <c r="AN25" s="4">
        <v>30.02</v>
      </c>
      <c r="AO25" s="4">
        <v>30.81</v>
      </c>
      <c r="AP25" s="4">
        <v>31.37</v>
      </c>
      <c r="AQ25" s="4">
        <v>30.5</v>
      </c>
      <c r="AR25" s="4">
        <v>30.86</v>
      </c>
      <c r="AS25" s="4">
        <v>29.82</v>
      </c>
      <c r="AT25" s="4">
        <v>30.02</v>
      </c>
      <c r="AU25" s="4">
        <v>30.26</v>
      </c>
      <c r="AV25" s="4">
        <v>29.66</v>
      </c>
      <c r="AW25" s="4">
        <v>30.24</v>
      </c>
      <c r="AX25" s="4">
        <v>30.93</v>
      </c>
      <c r="AY25" s="4">
        <v>29.85</v>
      </c>
      <c r="AZ25" s="4">
        <v>30.29</v>
      </c>
      <c r="BA25" s="4">
        <v>29.97</v>
      </c>
      <c r="BB25" s="4">
        <v>30.91</v>
      </c>
      <c r="BC25" s="4">
        <v>29.74</v>
      </c>
      <c r="BD25" s="4">
        <v>29.85</v>
      </c>
      <c r="BE25" s="4">
        <v>30.2</v>
      </c>
      <c r="BF25" s="4">
        <v>31.32</v>
      </c>
      <c r="BG25" s="4">
        <v>29.97</v>
      </c>
      <c r="BH25" s="4">
        <v>30.81</v>
      </c>
      <c r="BI25" s="4">
        <v>31.37</v>
      </c>
      <c r="BJ25" s="4">
        <v>30.5</v>
      </c>
      <c r="BK25" s="4">
        <v>30.86</v>
      </c>
      <c r="BL25" s="4">
        <v>29.82</v>
      </c>
      <c r="BM25" s="4">
        <v>30.02</v>
      </c>
      <c r="BO25" s="5">
        <f t="shared" si="0"/>
        <v>30.345789473684206</v>
      </c>
      <c r="BP25" s="5">
        <v>32.6</v>
      </c>
      <c r="BQ25" s="5">
        <f t="shared" si="1"/>
        <v>2.254210526315795</v>
      </c>
    </row>
    <row r="26" spans="1:69" x14ac:dyDescent="0.25">
      <c r="A26" s="7">
        <v>40851.746527777781</v>
      </c>
      <c r="C26" s="4">
        <v>30.17</v>
      </c>
      <c r="D26" s="4">
        <v>29.79</v>
      </c>
      <c r="E26" s="4">
        <v>30.27</v>
      </c>
      <c r="F26" s="4">
        <v>30.85</v>
      </c>
      <c r="G26" s="4">
        <v>29.86</v>
      </c>
      <c r="H26" s="4">
        <v>30.25</v>
      </c>
      <c r="I26" s="4">
        <v>29.91</v>
      </c>
      <c r="J26" s="4">
        <v>30.82</v>
      </c>
      <c r="K26" s="4">
        <v>29.43</v>
      </c>
      <c r="L26" s="4">
        <v>29.84</v>
      </c>
      <c r="M26" s="4">
        <v>30.22</v>
      </c>
      <c r="N26" s="4">
        <v>31.15</v>
      </c>
      <c r="O26" s="4">
        <v>29.94</v>
      </c>
      <c r="P26" s="4">
        <v>31.16</v>
      </c>
      <c r="Q26" s="4">
        <v>31.65</v>
      </c>
      <c r="R26" s="4">
        <v>30.65</v>
      </c>
      <c r="S26" s="4">
        <v>30.98</v>
      </c>
      <c r="T26" s="4">
        <v>30.29</v>
      </c>
      <c r="U26" s="4">
        <v>30.66</v>
      </c>
      <c r="V26" s="4">
        <v>30.17</v>
      </c>
      <c r="W26" s="4">
        <v>29.79</v>
      </c>
      <c r="X26" s="4">
        <v>30.27</v>
      </c>
      <c r="Y26" s="4">
        <v>30.85</v>
      </c>
      <c r="Z26" s="4">
        <v>29.86</v>
      </c>
      <c r="AA26" s="4">
        <v>30.25</v>
      </c>
      <c r="AB26" s="4">
        <v>29.91</v>
      </c>
      <c r="AC26" s="4">
        <v>30.82</v>
      </c>
      <c r="AD26" s="4">
        <v>29.43</v>
      </c>
      <c r="AE26" s="4">
        <v>29.84</v>
      </c>
      <c r="AF26" s="4">
        <v>30.22</v>
      </c>
      <c r="AG26" s="4">
        <v>31.15</v>
      </c>
      <c r="AH26" s="4">
        <v>29.94</v>
      </c>
      <c r="AI26" s="4">
        <v>31.16</v>
      </c>
      <c r="AJ26" s="4">
        <v>31.65</v>
      </c>
      <c r="AK26" s="4">
        <v>30.65</v>
      </c>
      <c r="AL26" s="4">
        <v>30.98</v>
      </c>
      <c r="AM26" s="4">
        <v>30.29</v>
      </c>
      <c r="AN26" s="4">
        <v>30.66</v>
      </c>
      <c r="AO26" s="4">
        <v>31.16</v>
      </c>
      <c r="AP26" s="4">
        <v>31.65</v>
      </c>
      <c r="AQ26" s="4">
        <v>30.65</v>
      </c>
      <c r="AR26" s="4">
        <v>30.98</v>
      </c>
      <c r="AS26" s="4">
        <v>30.29</v>
      </c>
      <c r="AT26" s="4">
        <v>30.66</v>
      </c>
      <c r="AU26" s="4">
        <v>30.17</v>
      </c>
      <c r="AV26" s="4">
        <v>29.79</v>
      </c>
      <c r="AW26" s="4">
        <v>30.27</v>
      </c>
      <c r="AX26" s="4">
        <v>30.85</v>
      </c>
      <c r="AY26" s="4">
        <v>29.86</v>
      </c>
      <c r="AZ26" s="4">
        <v>30.25</v>
      </c>
      <c r="BA26" s="4">
        <v>29.91</v>
      </c>
      <c r="BB26" s="4">
        <v>30.82</v>
      </c>
      <c r="BC26" s="4">
        <v>29.43</v>
      </c>
      <c r="BD26" s="4">
        <v>29.84</v>
      </c>
      <c r="BE26" s="4">
        <v>30.22</v>
      </c>
      <c r="BF26" s="4">
        <v>31.15</v>
      </c>
      <c r="BG26" s="4">
        <v>29.94</v>
      </c>
      <c r="BH26" s="4">
        <v>31.16</v>
      </c>
      <c r="BI26" s="4">
        <v>31.65</v>
      </c>
      <c r="BJ26" s="4">
        <v>30.65</v>
      </c>
      <c r="BK26" s="4">
        <v>30.98</v>
      </c>
      <c r="BL26" s="4">
        <v>30.29</v>
      </c>
      <c r="BM26" s="4">
        <v>30.66</v>
      </c>
      <c r="BO26" s="5">
        <f t="shared" si="0"/>
        <v>30.415263157894731</v>
      </c>
      <c r="BP26" s="5">
        <v>32.6</v>
      </c>
      <c r="BQ26" s="5">
        <f t="shared" si="1"/>
        <v>2.18473684210527</v>
      </c>
    </row>
    <row r="27" spans="1:69" x14ac:dyDescent="0.25">
      <c r="A27" s="7">
        <v>40851.75</v>
      </c>
      <c r="C27" s="4">
        <v>30.6</v>
      </c>
      <c r="D27" s="4">
        <v>29.72</v>
      </c>
      <c r="E27" s="4">
        <v>30.52</v>
      </c>
      <c r="F27" s="4">
        <v>31.01</v>
      </c>
      <c r="G27" s="4">
        <v>30.16</v>
      </c>
      <c r="H27" s="4">
        <v>30.84</v>
      </c>
      <c r="I27" s="4">
        <v>30.27</v>
      </c>
      <c r="J27" s="4">
        <v>31.14</v>
      </c>
      <c r="K27" s="4">
        <v>29.88</v>
      </c>
      <c r="L27" s="4">
        <v>30.13</v>
      </c>
      <c r="M27" s="4">
        <v>30.31</v>
      </c>
      <c r="N27" s="4">
        <v>31.44</v>
      </c>
      <c r="O27" s="4">
        <v>30.31</v>
      </c>
      <c r="P27" s="4">
        <v>30.87</v>
      </c>
      <c r="Q27" s="4">
        <v>31.53</v>
      </c>
      <c r="R27" s="4">
        <v>30.49</v>
      </c>
      <c r="S27" s="4">
        <v>30.84</v>
      </c>
      <c r="T27" s="4">
        <v>29.82</v>
      </c>
      <c r="U27" s="4">
        <v>30.05</v>
      </c>
      <c r="V27" s="4">
        <v>30.6</v>
      </c>
      <c r="W27" s="4">
        <v>29.72</v>
      </c>
      <c r="X27" s="4">
        <v>30.52</v>
      </c>
      <c r="Y27" s="4">
        <v>31.01</v>
      </c>
      <c r="Z27" s="4">
        <v>30.16</v>
      </c>
      <c r="AA27" s="4">
        <v>30.84</v>
      </c>
      <c r="AB27" s="4">
        <v>30.27</v>
      </c>
      <c r="AC27" s="4">
        <v>31.14</v>
      </c>
      <c r="AD27" s="4">
        <v>29.88</v>
      </c>
      <c r="AE27" s="4">
        <v>30.13</v>
      </c>
      <c r="AF27" s="4">
        <v>30.31</v>
      </c>
      <c r="AG27" s="4">
        <v>31.44</v>
      </c>
      <c r="AH27" s="4">
        <v>30.31</v>
      </c>
      <c r="AI27" s="4">
        <v>30.87</v>
      </c>
      <c r="AJ27" s="4">
        <v>31.53</v>
      </c>
      <c r="AK27" s="4">
        <v>30.49</v>
      </c>
      <c r="AL27" s="4">
        <v>30.84</v>
      </c>
      <c r="AM27" s="4">
        <v>29.82</v>
      </c>
      <c r="AN27" s="4">
        <v>30.05</v>
      </c>
      <c r="AO27" s="4">
        <v>30.87</v>
      </c>
      <c r="AP27" s="4">
        <v>31.53</v>
      </c>
      <c r="AQ27" s="4">
        <v>30.49</v>
      </c>
      <c r="AR27" s="4">
        <v>30.84</v>
      </c>
      <c r="AS27" s="4">
        <v>29.82</v>
      </c>
      <c r="AT27" s="4">
        <v>30.05</v>
      </c>
      <c r="AU27" s="4">
        <v>30.6</v>
      </c>
      <c r="AV27" s="4">
        <v>29.72</v>
      </c>
      <c r="AW27" s="4">
        <v>30.52</v>
      </c>
      <c r="AX27" s="4">
        <v>31.01</v>
      </c>
      <c r="AY27" s="4">
        <v>30.16</v>
      </c>
      <c r="AZ27" s="4">
        <v>30.84</v>
      </c>
      <c r="BA27" s="4">
        <v>30.27</v>
      </c>
      <c r="BB27" s="4">
        <v>31.14</v>
      </c>
      <c r="BC27" s="4">
        <v>29.88</v>
      </c>
      <c r="BD27" s="4">
        <v>30.13</v>
      </c>
      <c r="BE27" s="4">
        <v>30.31</v>
      </c>
      <c r="BF27" s="4">
        <v>31.44</v>
      </c>
      <c r="BG27" s="4">
        <v>30.31</v>
      </c>
      <c r="BH27" s="4">
        <v>30.87</v>
      </c>
      <c r="BI27" s="4">
        <v>31.53</v>
      </c>
      <c r="BJ27" s="4">
        <v>30.49</v>
      </c>
      <c r="BK27" s="4">
        <v>30.84</v>
      </c>
      <c r="BL27" s="4">
        <v>29.82</v>
      </c>
      <c r="BM27" s="4">
        <v>30.05</v>
      </c>
      <c r="BO27" s="5">
        <f t="shared" si="0"/>
        <v>30.522631578947372</v>
      </c>
      <c r="BP27" s="5">
        <v>32.6</v>
      </c>
      <c r="BQ27" s="5">
        <f t="shared" si="1"/>
        <v>2.0773684210526291</v>
      </c>
    </row>
    <row r="28" spans="1:69" x14ac:dyDescent="0.25">
      <c r="A28" s="7">
        <v>40851.753472222219</v>
      </c>
      <c r="C28" s="4">
        <v>30.28</v>
      </c>
      <c r="D28" s="4">
        <v>29.71</v>
      </c>
      <c r="E28" s="4">
        <v>30.28</v>
      </c>
      <c r="F28" s="4">
        <v>30.79</v>
      </c>
      <c r="G28" s="4">
        <v>29.88</v>
      </c>
      <c r="H28" s="4">
        <v>30.35</v>
      </c>
      <c r="I28" s="4">
        <v>29.88</v>
      </c>
      <c r="J28" s="4">
        <v>30.87</v>
      </c>
      <c r="K28" s="4">
        <v>29.6</v>
      </c>
      <c r="L28" s="4">
        <v>29.93</v>
      </c>
      <c r="M28" s="4">
        <v>30.19</v>
      </c>
      <c r="N28" s="4">
        <v>31.21</v>
      </c>
      <c r="O28" s="4">
        <v>30.01</v>
      </c>
      <c r="P28" s="4">
        <v>30.98</v>
      </c>
      <c r="Q28" s="4">
        <v>31.63</v>
      </c>
      <c r="R28" s="4">
        <v>30.53</v>
      </c>
      <c r="S28" s="4">
        <v>30.89</v>
      </c>
      <c r="T28" s="4">
        <v>30.18</v>
      </c>
      <c r="U28" s="4">
        <v>30.32</v>
      </c>
      <c r="V28" s="4">
        <v>30.28</v>
      </c>
      <c r="W28" s="4">
        <v>29.71</v>
      </c>
      <c r="X28" s="4">
        <v>30.28</v>
      </c>
      <c r="Y28" s="4">
        <v>30.79</v>
      </c>
      <c r="Z28" s="4">
        <v>29.88</v>
      </c>
      <c r="AA28" s="4">
        <v>30.35</v>
      </c>
      <c r="AB28" s="4">
        <v>29.88</v>
      </c>
      <c r="AC28" s="4">
        <v>30.87</v>
      </c>
      <c r="AD28" s="4">
        <v>29.6</v>
      </c>
      <c r="AE28" s="4">
        <v>29.93</v>
      </c>
      <c r="AF28" s="4">
        <v>30.19</v>
      </c>
      <c r="AG28" s="4">
        <v>31.21</v>
      </c>
      <c r="AH28" s="4">
        <v>30.01</v>
      </c>
      <c r="AI28" s="4">
        <v>30.98</v>
      </c>
      <c r="AJ28" s="4">
        <v>31.63</v>
      </c>
      <c r="AK28" s="4">
        <v>30.53</v>
      </c>
      <c r="AL28" s="4">
        <v>30.89</v>
      </c>
      <c r="AM28" s="4">
        <v>30.18</v>
      </c>
      <c r="AN28" s="4">
        <v>30.32</v>
      </c>
      <c r="AO28" s="4">
        <v>30.98</v>
      </c>
      <c r="AP28" s="4">
        <v>31.63</v>
      </c>
      <c r="AQ28" s="4">
        <v>30.53</v>
      </c>
      <c r="AR28" s="4">
        <v>30.89</v>
      </c>
      <c r="AS28" s="4">
        <v>30.18</v>
      </c>
      <c r="AT28" s="4">
        <v>30.32</v>
      </c>
      <c r="AU28" s="4">
        <v>30.28</v>
      </c>
      <c r="AV28" s="4">
        <v>29.71</v>
      </c>
      <c r="AW28" s="4">
        <v>30.28</v>
      </c>
      <c r="AX28" s="4">
        <v>30.79</v>
      </c>
      <c r="AY28" s="4">
        <v>29.88</v>
      </c>
      <c r="AZ28" s="4">
        <v>30.35</v>
      </c>
      <c r="BA28" s="4">
        <v>29.88</v>
      </c>
      <c r="BB28" s="4">
        <v>30.87</v>
      </c>
      <c r="BC28" s="4">
        <v>29.6</v>
      </c>
      <c r="BD28" s="4">
        <v>29.93</v>
      </c>
      <c r="BE28" s="4">
        <v>30.19</v>
      </c>
      <c r="BF28" s="4">
        <v>31.21</v>
      </c>
      <c r="BG28" s="4">
        <v>30.01</v>
      </c>
      <c r="BH28" s="4">
        <v>30.98</v>
      </c>
      <c r="BI28" s="4">
        <v>31.63</v>
      </c>
      <c r="BJ28" s="4">
        <v>30.53</v>
      </c>
      <c r="BK28" s="4">
        <v>30.89</v>
      </c>
      <c r="BL28" s="4">
        <v>30.18</v>
      </c>
      <c r="BM28" s="4">
        <v>30.32</v>
      </c>
      <c r="BO28" s="5">
        <f t="shared" si="0"/>
        <v>30.395263157894735</v>
      </c>
      <c r="BP28" s="5">
        <v>32.6</v>
      </c>
      <c r="BQ28" s="5">
        <f t="shared" si="1"/>
        <v>2.204736842105266</v>
      </c>
    </row>
    <row r="29" spans="1:69" x14ac:dyDescent="0.25">
      <c r="A29" s="7">
        <v>40851.756944444445</v>
      </c>
      <c r="C29" s="4">
        <v>30.38</v>
      </c>
      <c r="D29" s="4">
        <v>29.83</v>
      </c>
      <c r="E29" s="4">
        <v>30.46</v>
      </c>
      <c r="F29" s="4">
        <v>30.92</v>
      </c>
      <c r="G29" s="4">
        <v>29.98</v>
      </c>
      <c r="H29" s="4">
        <v>30.45</v>
      </c>
      <c r="I29" s="4">
        <v>30.02</v>
      </c>
      <c r="J29" s="4">
        <v>31.03</v>
      </c>
      <c r="K29" s="4">
        <v>29.93</v>
      </c>
      <c r="L29" s="4">
        <v>30.07</v>
      </c>
      <c r="M29" s="4">
        <v>30.29</v>
      </c>
      <c r="N29" s="4">
        <v>31.31</v>
      </c>
      <c r="O29" s="4">
        <v>30.17</v>
      </c>
      <c r="P29" s="4">
        <v>30.99</v>
      </c>
      <c r="Q29" s="4">
        <v>31.63</v>
      </c>
      <c r="R29" s="4">
        <v>30.61</v>
      </c>
      <c r="S29" s="4">
        <v>30.78</v>
      </c>
      <c r="T29" s="4">
        <v>29.95</v>
      </c>
      <c r="U29" s="4">
        <v>30.15</v>
      </c>
      <c r="V29" s="4">
        <v>30.38</v>
      </c>
      <c r="W29" s="4">
        <v>29.83</v>
      </c>
      <c r="X29" s="4">
        <v>30.46</v>
      </c>
      <c r="Y29" s="4">
        <v>30.92</v>
      </c>
      <c r="Z29" s="4">
        <v>29.98</v>
      </c>
      <c r="AA29" s="4">
        <v>30.45</v>
      </c>
      <c r="AB29" s="4">
        <v>30.02</v>
      </c>
      <c r="AC29" s="4">
        <v>31.03</v>
      </c>
      <c r="AD29" s="4">
        <v>29.93</v>
      </c>
      <c r="AE29" s="4">
        <v>30.07</v>
      </c>
      <c r="AF29" s="4">
        <v>30.29</v>
      </c>
      <c r="AG29" s="4">
        <v>31.31</v>
      </c>
      <c r="AH29" s="4">
        <v>30.17</v>
      </c>
      <c r="AI29" s="4">
        <v>30.99</v>
      </c>
      <c r="AJ29" s="4">
        <v>31.63</v>
      </c>
      <c r="AK29" s="4">
        <v>30.61</v>
      </c>
      <c r="AL29" s="4">
        <v>30.78</v>
      </c>
      <c r="AM29" s="4">
        <v>29.95</v>
      </c>
      <c r="AN29" s="4">
        <v>30.15</v>
      </c>
      <c r="AO29" s="4">
        <v>30.99</v>
      </c>
      <c r="AP29" s="4">
        <v>31.63</v>
      </c>
      <c r="AQ29" s="4">
        <v>30.61</v>
      </c>
      <c r="AR29" s="4">
        <v>30.78</v>
      </c>
      <c r="AS29" s="4">
        <v>29.95</v>
      </c>
      <c r="AT29" s="4">
        <v>30.15</v>
      </c>
      <c r="AU29" s="4">
        <v>30.38</v>
      </c>
      <c r="AV29" s="4">
        <v>29.83</v>
      </c>
      <c r="AW29" s="4">
        <v>30.46</v>
      </c>
      <c r="AX29" s="4">
        <v>30.92</v>
      </c>
      <c r="AY29" s="4">
        <v>29.98</v>
      </c>
      <c r="AZ29" s="4">
        <v>30.45</v>
      </c>
      <c r="BA29" s="4">
        <v>30.02</v>
      </c>
      <c r="BB29" s="4">
        <v>31.03</v>
      </c>
      <c r="BC29" s="4">
        <v>29.93</v>
      </c>
      <c r="BD29" s="4">
        <v>30.07</v>
      </c>
      <c r="BE29" s="4">
        <v>30.29</v>
      </c>
      <c r="BF29" s="4">
        <v>31.31</v>
      </c>
      <c r="BG29" s="4">
        <v>30.17</v>
      </c>
      <c r="BH29" s="4">
        <v>30.99</v>
      </c>
      <c r="BI29" s="4">
        <v>31.63</v>
      </c>
      <c r="BJ29" s="4">
        <v>30.61</v>
      </c>
      <c r="BK29" s="4">
        <v>30.78</v>
      </c>
      <c r="BL29" s="4">
        <v>29.95</v>
      </c>
      <c r="BM29" s="4">
        <v>30.15</v>
      </c>
      <c r="BO29" s="5">
        <f t="shared" si="0"/>
        <v>30.471052631578949</v>
      </c>
      <c r="BP29" s="5">
        <v>32.6</v>
      </c>
      <c r="BQ29" s="5">
        <f t="shared" si="1"/>
        <v>2.128947368421052</v>
      </c>
    </row>
    <row r="30" spans="1:69" x14ac:dyDescent="0.25">
      <c r="A30" s="7">
        <v>40851.760416666664</v>
      </c>
      <c r="C30" s="4">
        <v>30.37</v>
      </c>
      <c r="D30" s="4">
        <v>29.86</v>
      </c>
      <c r="E30" s="4">
        <v>30.45</v>
      </c>
      <c r="F30" s="4">
        <v>30.97</v>
      </c>
      <c r="G30" s="4">
        <v>29.99</v>
      </c>
      <c r="H30" s="4">
        <v>30.43</v>
      </c>
      <c r="I30" s="4">
        <v>29.94</v>
      </c>
      <c r="J30" s="4">
        <v>31.07</v>
      </c>
      <c r="K30" s="4">
        <v>29.7</v>
      </c>
      <c r="L30" s="4">
        <v>29.94</v>
      </c>
      <c r="M30" s="4">
        <v>30.3</v>
      </c>
      <c r="N30" s="4">
        <v>31.33</v>
      </c>
      <c r="O30" s="4">
        <v>30.16</v>
      </c>
      <c r="P30" s="4">
        <v>30.84</v>
      </c>
      <c r="Q30" s="4">
        <v>31.45</v>
      </c>
      <c r="R30" s="4">
        <v>30.56</v>
      </c>
      <c r="S30" s="4">
        <v>30.84</v>
      </c>
      <c r="T30" s="4">
        <v>29.97</v>
      </c>
      <c r="U30" s="4">
        <v>30.17</v>
      </c>
      <c r="V30" s="4">
        <v>30.37</v>
      </c>
      <c r="W30" s="4">
        <v>29.86</v>
      </c>
      <c r="X30" s="4">
        <v>30.45</v>
      </c>
      <c r="Y30" s="4">
        <v>30.97</v>
      </c>
      <c r="Z30" s="4">
        <v>29.99</v>
      </c>
      <c r="AA30" s="4">
        <v>30.43</v>
      </c>
      <c r="AB30" s="4">
        <v>29.94</v>
      </c>
      <c r="AC30" s="4">
        <v>31.07</v>
      </c>
      <c r="AD30" s="4">
        <v>29.7</v>
      </c>
      <c r="AE30" s="4">
        <v>29.94</v>
      </c>
      <c r="AF30" s="4">
        <v>30.3</v>
      </c>
      <c r="AG30" s="4">
        <v>31.33</v>
      </c>
      <c r="AH30" s="4">
        <v>30.16</v>
      </c>
      <c r="AI30" s="4">
        <v>30.84</v>
      </c>
      <c r="AJ30" s="4">
        <v>31.45</v>
      </c>
      <c r="AK30" s="4">
        <v>30.56</v>
      </c>
      <c r="AL30" s="4">
        <v>30.84</v>
      </c>
      <c r="AM30" s="4">
        <v>29.97</v>
      </c>
      <c r="AN30" s="4">
        <v>30.17</v>
      </c>
      <c r="AO30" s="4">
        <v>30.84</v>
      </c>
      <c r="AP30" s="4">
        <v>31.45</v>
      </c>
      <c r="AQ30" s="4">
        <v>30.56</v>
      </c>
      <c r="AR30" s="4">
        <v>30.84</v>
      </c>
      <c r="AS30" s="4">
        <v>29.97</v>
      </c>
      <c r="AT30" s="4">
        <v>30.17</v>
      </c>
      <c r="AU30" s="4">
        <v>30.37</v>
      </c>
      <c r="AV30" s="4">
        <v>29.86</v>
      </c>
      <c r="AW30" s="4">
        <v>30.45</v>
      </c>
      <c r="AX30" s="4">
        <v>30.97</v>
      </c>
      <c r="AY30" s="4">
        <v>29.99</v>
      </c>
      <c r="AZ30" s="4">
        <v>30.43</v>
      </c>
      <c r="BA30" s="4">
        <v>29.94</v>
      </c>
      <c r="BB30" s="4">
        <v>31.07</v>
      </c>
      <c r="BC30" s="4">
        <v>29.7</v>
      </c>
      <c r="BD30" s="4">
        <v>29.94</v>
      </c>
      <c r="BE30" s="4">
        <v>30.3</v>
      </c>
      <c r="BF30" s="4">
        <v>31.33</v>
      </c>
      <c r="BG30" s="4">
        <v>30.16</v>
      </c>
      <c r="BH30" s="4">
        <v>30.84</v>
      </c>
      <c r="BI30" s="4">
        <v>31.45</v>
      </c>
      <c r="BJ30" s="4">
        <v>30.56</v>
      </c>
      <c r="BK30" s="4">
        <v>30.84</v>
      </c>
      <c r="BL30" s="4">
        <v>29.97</v>
      </c>
      <c r="BM30" s="4">
        <v>30.17</v>
      </c>
      <c r="BO30" s="5">
        <f t="shared" si="0"/>
        <v>30.438947368421054</v>
      </c>
      <c r="BP30" s="5">
        <v>32.6</v>
      </c>
      <c r="BQ30" s="5">
        <f t="shared" si="1"/>
        <v>2.1610526315789471</v>
      </c>
    </row>
    <row r="31" spans="1:69" x14ac:dyDescent="0.25">
      <c r="A31" s="7">
        <v>40851.763888888891</v>
      </c>
      <c r="C31" s="4">
        <v>30.28</v>
      </c>
      <c r="D31" s="4">
        <v>29.55</v>
      </c>
      <c r="E31" s="4">
        <v>30.15</v>
      </c>
      <c r="F31" s="4">
        <v>30.85</v>
      </c>
      <c r="G31" s="4">
        <v>29.92</v>
      </c>
      <c r="H31" s="4">
        <v>30.23</v>
      </c>
      <c r="I31" s="4">
        <v>29.91</v>
      </c>
      <c r="J31" s="4">
        <v>30.92</v>
      </c>
      <c r="K31" s="4">
        <v>29.63</v>
      </c>
      <c r="L31" s="4">
        <v>29.81</v>
      </c>
      <c r="M31" s="4">
        <v>30.12</v>
      </c>
      <c r="N31" s="4">
        <v>31.18</v>
      </c>
      <c r="O31" s="4">
        <v>29.94</v>
      </c>
      <c r="P31" s="4">
        <v>31.05</v>
      </c>
      <c r="Q31" s="4">
        <v>31.6</v>
      </c>
      <c r="R31" s="4">
        <v>30.63</v>
      </c>
      <c r="S31" s="4">
        <v>30.8</v>
      </c>
      <c r="T31" s="4">
        <v>29.97</v>
      </c>
      <c r="U31" s="4">
        <v>30.07</v>
      </c>
      <c r="V31" s="4">
        <v>30.28</v>
      </c>
      <c r="W31" s="4">
        <v>29.55</v>
      </c>
      <c r="X31" s="4">
        <v>30.15</v>
      </c>
      <c r="Y31" s="4">
        <v>30.85</v>
      </c>
      <c r="Z31" s="4">
        <v>29.92</v>
      </c>
      <c r="AA31" s="4">
        <v>30.23</v>
      </c>
      <c r="AB31" s="4">
        <v>29.91</v>
      </c>
      <c r="AC31" s="4">
        <v>30.92</v>
      </c>
      <c r="AD31" s="4">
        <v>29.63</v>
      </c>
      <c r="AE31" s="4">
        <v>29.81</v>
      </c>
      <c r="AF31" s="4">
        <v>30.12</v>
      </c>
      <c r="AG31" s="4">
        <v>31.18</v>
      </c>
      <c r="AH31" s="4">
        <v>29.94</v>
      </c>
      <c r="AI31" s="4">
        <v>31.05</v>
      </c>
      <c r="AJ31" s="4">
        <v>31.6</v>
      </c>
      <c r="AK31" s="4">
        <v>30.63</v>
      </c>
      <c r="AL31" s="4">
        <v>30.8</v>
      </c>
      <c r="AM31" s="4">
        <v>29.97</v>
      </c>
      <c r="AN31" s="4">
        <v>30.07</v>
      </c>
      <c r="AO31" s="4">
        <v>31.05</v>
      </c>
      <c r="AP31" s="4">
        <v>31.6</v>
      </c>
      <c r="AQ31" s="4">
        <v>30.63</v>
      </c>
      <c r="AR31" s="4">
        <v>30.8</v>
      </c>
      <c r="AS31" s="4">
        <v>29.97</v>
      </c>
      <c r="AT31" s="4">
        <v>30.07</v>
      </c>
      <c r="AU31" s="4">
        <v>30.28</v>
      </c>
      <c r="AV31" s="4">
        <v>29.55</v>
      </c>
      <c r="AW31" s="4">
        <v>30.15</v>
      </c>
      <c r="AX31" s="4">
        <v>30.85</v>
      </c>
      <c r="AY31" s="4">
        <v>29.92</v>
      </c>
      <c r="AZ31" s="4">
        <v>30.23</v>
      </c>
      <c r="BA31" s="4">
        <v>29.91</v>
      </c>
      <c r="BB31" s="4">
        <v>30.92</v>
      </c>
      <c r="BC31" s="4">
        <v>29.63</v>
      </c>
      <c r="BD31" s="4">
        <v>29.81</v>
      </c>
      <c r="BE31" s="4">
        <v>30.12</v>
      </c>
      <c r="BF31" s="4">
        <v>31.18</v>
      </c>
      <c r="BG31" s="4">
        <v>29.94</v>
      </c>
      <c r="BH31" s="4">
        <v>31.05</v>
      </c>
      <c r="BI31" s="4">
        <v>31.6</v>
      </c>
      <c r="BJ31" s="4">
        <v>30.63</v>
      </c>
      <c r="BK31" s="4">
        <v>30.8</v>
      </c>
      <c r="BL31" s="4">
        <v>29.97</v>
      </c>
      <c r="BM31" s="4">
        <v>30.07</v>
      </c>
      <c r="BO31" s="5">
        <f t="shared" si="0"/>
        <v>30.347894736842111</v>
      </c>
      <c r="BP31" s="5">
        <v>32.6</v>
      </c>
      <c r="BQ31" s="5">
        <f t="shared" si="1"/>
        <v>2.2521052631578904</v>
      </c>
    </row>
    <row r="32" spans="1:69" x14ac:dyDescent="0.25">
      <c r="A32" s="7">
        <v>40851.767361111109</v>
      </c>
      <c r="C32" s="4">
        <v>30.37</v>
      </c>
      <c r="D32" s="4">
        <v>29.89</v>
      </c>
      <c r="E32" s="4">
        <v>30.41</v>
      </c>
      <c r="F32" s="4">
        <v>30.91</v>
      </c>
      <c r="G32" s="4">
        <v>30.02</v>
      </c>
      <c r="H32" s="4">
        <v>30.41</v>
      </c>
      <c r="I32" s="4">
        <v>29.95</v>
      </c>
      <c r="J32" s="4">
        <v>31.01</v>
      </c>
      <c r="K32" s="4">
        <v>29.64</v>
      </c>
      <c r="L32" s="4">
        <v>30.05</v>
      </c>
      <c r="M32" s="4">
        <v>30.39</v>
      </c>
      <c r="N32" s="4">
        <v>31.29</v>
      </c>
      <c r="O32" s="4">
        <v>30.1</v>
      </c>
      <c r="P32" s="4">
        <v>30.88</v>
      </c>
      <c r="Q32" s="4">
        <v>31.57</v>
      </c>
      <c r="R32" s="4">
        <v>30.42</v>
      </c>
      <c r="S32" s="4">
        <v>30.73</v>
      </c>
      <c r="T32" s="4">
        <v>30.11</v>
      </c>
      <c r="U32" s="4">
        <v>30.34</v>
      </c>
      <c r="V32" s="4">
        <v>30.37</v>
      </c>
      <c r="W32" s="4">
        <v>29.89</v>
      </c>
      <c r="X32" s="4">
        <v>30.41</v>
      </c>
      <c r="Y32" s="4">
        <v>30.91</v>
      </c>
      <c r="Z32" s="4">
        <v>30.02</v>
      </c>
      <c r="AA32" s="4">
        <v>30.41</v>
      </c>
      <c r="AB32" s="4">
        <v>29.95</v>
      </c>
      <c r="AC32" s="4">
        <v>31.01</v>
      </c>
      <c r="AD32" s="4">
        <v>29.64</v>
      </c>
      <c r="AE32" s="4">
        <v>30.05</v>
      </c>
      <c r="AF32" s="4">
        <v>30.39</v>
      </c>
      <c r="AG32" s="4">
        <v>31.29</v>
      </c>
      <c r="AH32" s="4">
        <v>30.1</v>
      </c>
      <c r="AI32" s="4">
        <v>30.88</v>
      </c>
      <c r="AJ32" s="4">
        <v>31.57</v>
      </c>
      <c r="AK32" s="4">
        <v>30.42</v>
      </c>
      <c r="AL32" s="4">
        <v>30.73</v>
      </c>
      <c r="AM32" s="4">
        <v>30.11</v>
      </c>
      <c r="AN32" s="4">
        <v>30.34</v>
      </c>
      <c r="AO32" s="4">
        <v>30.88</v>
      </c>
      <c r="AP32" s="4">
        <v>31.57</v>
      </c>
      <c r="AQ32" s="4">
        <v>30.42</v>
      </c>
      <c r="AR32" s="4">
        <v>30.73</v>
      </c>
      <c r="AS32" s="4">
        <v>30.11</v>
      </c>
      <c r="AT32" s="4">
        <v>30.34</v>
      </c>
      <c r="AU32" s="4">
        <v>30.37</v>
      </c>
      <c r="AV32" s="4">
        <v>29.89</v>
      </c>
      <c r="AW32" s="4">
        <v>30.41</v>
      </c>
      <c r="AX32" s="4">
        <v>30.91</v>
      </c>
      <c r="AY32" s="4">
        <v>30.02</v>
      </c>
      <c r="AZ32" s="4">
        <v>30.41</v>
      </c>
      <c r="BA32" s="4">
        <v>29.95</v>
      </c>
      <c r="BB32" s="4">
        <v>31.01</v>
      </c>
      <c r="BC32" s="4">
        <v>29.64</v>
      </c>
      <c r="BD32" s="4">
        <v>30.05</v>
      </c>
      <c r="BE32" s="4">
        <v>30.39</v>
      </c>
      <c r="BF32" s="4">
        <v>31.29</v>
      </c>
      <c r="BG32" s="4">
        <v>30.1</v>
      </c>
      <c r="BH32" s="4">
        <v>30.88</v>
      </c>
      <c r="BI32" s="4">
        <v>31.57</v>
      </c>
      <c r="BJ32" s="4">
        <v>30.42</v>
      </c>
      <c r="BK32" s="4">
        <v>30.73</v>
      </c>
      <c r="BL32" s="4">
        <v>30.11</v>
      </c>
      <c r="BM32" s="4">
        <v>30.34</v>
      </c>
      <c r="BO32" s="5">
        <f t="shared" si="0"/>
        <v>30.446842105263158</v>
      </c>
      <c r="BP32" s="5">
        <v>32.6</v>
      </c>
      <c r="BQ32" s="5">
        <f t="shared" si="1"/>
        <v>2.153157894736843</v>
      </c>
    </row>
    <row r="33" spans="1:69" x14ac:dyDescent="0.25">
      <c r="A33" s="7">
        <v>40851.770833333336</v>
      </c>
      <c r="C33" s="4">
        <v>30.55</v>
      </c>
      <c r="D33" s="4">
        <v>29.72</v>
      </c>
      <c r="E33" s="4">
        <v>30.42</v>
      </c>
      <c r="F33" s="4">
        <v>30.96</v>
      </c>
      <c r="G33" s="4">
        <v>30.15</v>
      </c>
      <c r="H33" s="4">
        <v>30.59</v>
      </c>
      <c r="I33" s="4">
        <v>30.03</v>
      </c>
      <c r="J33" s="4">
        <v>31.09</v>
      </c>
      <c r="K33" s="4">
        <v>29.92</v>
      </c>
      <c r="L33" s="4">
        <v>29.92</v>
      </c>
      <c r="M33" s="4">
        <v>30.26</v>
      </c>
      <c r="N33" s="4">
        <v>31.43</v>
      </c>
      <c r="O33" s="4">
        <v>30.26</v>
      </c>
      <c r="P33" s="4">
        <v>30.94</v>
      </c>
      <c r="Q33" s="4">
        <v>31.54</v>
      </c>
      <c r="R33" s="4">
        <v>30.49</v>
      </c>
      <c r="S33" s="4">
        <v>30.84</v>
      </c>
      <c r="T33" s="4">
        <v>29.95</v>
      </c>
      <c r="U33" s="4">
        <v>30.05</v>
      </c>
      <c r="V33" s="4">
        <v>30.55</v>
      </c>
      <c r="W33" s="4">
        <v>29.72</v>
      </c>
      <c r="X33" s="4">
        <v>30.42</v>
      </c>
      <c r="Y33" s="4">
        <v>30.96</v>
      </c>
      <c r="Z33" s="4">
        <v>30.15</v>
      </c>
      <c r="AA33" s="4">
        <v>30.59</v>
      </c>
      <c r="AB33" s="4">
        <v>30.03</v>
      </c>
      <c r="AC33" s="4">
        <v>31.09</v>
      </c>
      <c r="AD33" s="4">
        <v>29.92</v>
      </c>
      <c r="AE33" s="4">
        <v>29.92</v>
      </c>
      <c r="AF33" s="4">
        <v>30.26</v>
      </c>
      <c r="AG33" s="4">
        <v>31.43</v>
      </c>
      <c r="AH33" s="4">
        <v>30.26</v>
      </c>
      <c r="AI33" s="4">
        <v>30.94</v>
      </c>
      <c r="AJ33" s="4">
        <v>31.54</v>
      </c>
      <c r="AK33" s="4">
        <v>30.49</v>
      </c>
      <c r="AL33" s="4">
        <v>30.84</v>
      </c>
      <c r="AM33" s="4">
        <v>29.95</v>
      </c>
      <c r="AN33" s="4">
        <v>30.05</v>
      </c>
      <c r="AO33" s="4">
        <v>30.94</v>
      </c>
      <c r="AP33" s="4">
        <v>31.54</v>
      </c>
      <c r="AQ33" s="4">
        <v>30.49</v>
      </c>
      <c r="AR33" s="4">
        <v>30.84</v>
      </c>
      <c r="AS33" s="4">
        <v>29.95</v>
      </c>
      <c r="AT33" s="4">
        <v>30.05</v>
      </c>
      <c r="AU33" s="4">
        <v>30.55</v>
      </c>
      <c r="AV33" s="4">
        <v>29.72</v>
      </c>
      <c r="AW33" s="4">
        <v>30.42</v>
      </c>
      <c r="AX33" s="4">
        <v>30.96</v>
      </c>
      <c r="AY33" s="4">
        <v>30.15</v>
      </c>
      <c r="AZ33" s="4">
        <v>30.59</v>
      </c>
      <c r="BA33" s="4">
        <v>30.03</v>
      </c>
      <c r="BB33" s="4">
        <v>31.09</v>
      </c>
      <c r="BC33" s="4">
        <v>29.92</v>
      </c>
      <c r="BD33" s="4">
        <v>29.92</v>
      </c>
      <c r="BE33" s="4">
        <v>30.26</v>
      </c>
      <c r="BF33" s="4">
        <v>31.43</v>
      </c>
      <c r="BG33" s="4">
        <v>30.26</v>
      </c>
      <c r="BH33" s="4">
        <v>30.94</v>
      </c>
      <c r="BI33" s="4">
        <v>31.54</v>
      </c>
      <c r="BJ33" s="4">
        <v>30.49</v>
      </c>
      <c r="BK33" s="4">
        <v>30.84</v>
      </c>
      <c r="BL33" s="4">
        <v>29.95</v>
      </c>
      <c r="BM33" s="4">
        <v>30.05</v>
      </c>
      <c r="BO33" s="5">
        <f t="shared" si="0"/>
        <v>30.479473684210529</v>
      </c>
      <c r="BP33" s="5">
        <v>32.6</v>
      </c>
      <c r="BQ33" s="5">
        <f t="shared" si="1"/>
        <v>2.1205263157894727</v>
      </c>
    </row>
    <row r="34" spans="1:69" x14ac:dyDescent="0.25">
      <c r="A34" s="7">
        <v>40851.774305555555</v>
      </c>
      <c r="C34" s="4">
        <v>30.35</v>
      </c>
      <c r="D34" s="4">
        <v>29.83</v>
      </c>
      <c r="E34" s="4">
        <v>30.3</v>
      </c>
      <c r="F34" s="4">
        <v>30.85</v>
      </c>
      <c r="G34" s="4">
        <v>29.99</v>
      </c>
      <c r="H34" s="4">
        <v>30.43</v>
      </c>
      <c r="I34" s="4">
        <v>29.94</v>
      </c>
      <c r="J34" s="4">
        <v>31.06</v>
      </c>
      <c r="K34" s="4">
        <v>29.7</v>
      </c>
      <c r="L34" s="4">
        <v>29.99</v>
      </c>
      <c r="M34" s="4">
        <v>30.38</v>
      </c>
      <c r="N34" s="4">
        <v>31.23</v>
      </c>
      <c r="O34" s="4">
        <v>30.15</v>
      </c>
      <c r="P34" s="4">
        <v>30.99</v>
      </c>
      <c r="Q34" s="4">
        <v>31.53</v>
      </c>
      <c r="R34" s="4">
        <v>30.5</v>
      </c>
      <c r="S34" s="4">
        <v>30.88</v>
      </c>
      <c r="T34" s="4">
        <v>30.04</v>
      </c>
      <c r="U34" s="4">
        <v>30.53</v>
      </c>
      <c r="V34" s="4">
        <v>30.35</v>
      </c>
      <c r="W34" s="4">
        <v>29.83</v>
      </c>
      <c r="X34" s="4">
        <v>30.3</v>
      </c>
      <c r="Y34" s="4">
        <v>30.85</v>
      </c>
      <c r="Z34" s="4">
        <v>29.99</v>
      </c>
      <c r="AA34" s="4">
        <v>30.43</v>
      </c>
      <c r="AB34" s="4">
        <v>29.94</v>
      </c>
      <c r="AC34" s="4">
        <v>31.06</v>
      </c>
      <c r="AD34" s="4">
        <v>29.7</v>
      </c>
      <c r="AE34" s="4">
        <v>29.99</v>
      </c>
      <c r="AF34" s="4">
        <v>30.38</v>
      </c>
      <c r="AG34" s="4">
        <v>31.23</v>
      </c>
      <c r="AH34" s="4">
        <v>30.15</v>
      </c>
      <c r="AI34" s="4">
        <v>30.99</v>
      </c>
      <c r="AJ34" s="4">
        <v>31.53</v>
      </c>
      <c r="AK34" s="4">
        <v>30.5</v>
      </c>
      <c r="AL34" s="4">
        <v>30.88</v>
      </c>
      <c r="AM34" s="4">
        <v>30.04</v>
      </c>
      <c r="AN34" s="4">
        <v>30.53</v>
      </c>
      <c r="AO34" s="4">
        <v>30.99</v>
      </c>
      <c r="AP34" s="4">
        <v>31.53</v>
      </c>
      <c r="AQ34" s="4">
        <v>30.5</v>
      </c>
      <c r="AR34" s="4">
        <v>30.88</v>
      </c>
      <c r="AS34" s="4">
        <v>30.04</v>
      </c>
      <c r="AT34" s="4">
        <v>30.53</v>
      </c>
      <c r="AU34" s="4">
        <v>30.35</v>
      </c>
      <c r="AV34" s="4">
        <v>29.83</v>
      </c>
      <c r="AW34" s="4">
        <v>30.3</v>
      </c>
      <c r="AX34" s="4">
        <v>30.85</v>
      </c>
      <c r="AY34" s="4">
        <v>29.99</v>
      </c>
      <c r="AZ34" s="4">
        <v>30.43</v>
      </c>
      <c r="BA34" s="4">
        <v>29.94</v>
      </c>
      <c r="BB34" s="4">
        <v>31.06</v>
      </c>
      <c r="BC34" s="4">
        <v>29.7</v>
      </c>
      <c r="BD34" s="4">
        <v>29.99</v>
      </c>
      <c r="BE34" s="4">
        <v>30.38</v>
      </c>
      <c r="BF34" s="4">
        <v>31.23</v>
      </c>
      <c r="BG34" s="4">
        <v>30.15</v>
      </c>
      <c r="BH34" s="4">
        <v>30.99</v>
      </c>
      <c r="BI34" s="4">
        <v>31.53</v>
      </c>
      <c r="BJ34" s="4">
        <v>30.5</v>
      </c>
      <c r="BK34" s="4">
        <v>30.88</v>
      </c>
      <c r="BL34" s="4">
        <v>30.04</v>
      </c>
      <c r="BM34" s="4">
        <v>30.53</v>
      </c>
      <c r="BO34" s="5">
        <f t="shared" si="0"/>
        <v>30.456315789473681</v>
      </c>
      <c r="BP34" s="5">
        <v>32.6</v>
      </c>
      <c r="BQ34" s="5">
        <f t="shared" si="1"/>
        <v>2.1436842105263203</v>
      </c>
    </row>
    <row r="35" spans="1:69" x14ac:dyDescent="0.25">
      <c r="A35" s="7">
        <v>40851.777777777781</v>
      </c>
      <c r="C35" s="4">
        <v>30.68</v>
      </c>
      <c r="D35" s="4">
        <v>29.95</v>
      </c>
      <c r="E35" s="4">
        <v>30.47</v>
      </c>
      <c r="F35" s="4">
        <v>31.22</v>
      </c>
      <c r="G35" s="4">
        <v>30.27</v>
      </c>
      <c r="H35" s="4">
        <v>30.96</v>
      </c>
      <c r="I35" s="4">
        <v>30.37</v>
      </c>
      <c r="J35" s="4">
        <v>31.33</v>
      </c>
      <c r="K35" s="4">
        <v>29.91</v>
      </c>
      <c r="L35" s="4">
        <v>30.16</v>
      </c>
      <c r="M35" s="4">
        <v>30.47</v>
      </c>
      <c r="N35" s="4">
        <v>31.51</v>
      </c>
      <c r="O35" s="4">
        <v>30.32</v>
      </c>
      <c r="P35" s="4">
        <v>30.83</v>
      </c>
      <c r="Q35" s="4">
        <v>31.57</v>
      </c>
      <c r="R35" s="4">
        <v>30.55</v>
      </c>
      <c r="S35" s="4">
        <v>30.9</v>
      </c>
      <c r="T35" s="4">
        <v>29.96</v>
      </c>
      <c r="U35" s="4">
        <v>30.09</v>
      </c>
      <c r="V35" s="4">
        <v>30.68</v>
      </c>
      <c r="W35" s="4">
        <v>29.95</v>
      </c>
      <c r="X35" s="4">
        <v>30.47</v>
      </c>
      <c r="Y35" s="4">
        <v>31.22</v>
      </c>
      <c r="Z35" s="4">
        <v>30.27</v>
      </c>
      <c r="AA35" s="4">
        <v>30.96</v>
      </c>
      <c r="AB35" s="4">
        <v>30.37</v>
      </c>
      <c r="AC35" s="4">
        <v>31.33</v>
      </c>
      <c r="AD35" s="4">
        <v>29.91</v>
      </c>
      <c r="AE35" s="4">
        <v>30.16</v>
      </c>
      <c r="AF35" s="4">
        <v>30.47</v>
      </c>
      <c r="AG35" s="4">
        <v>31.51</v>
      </c>
      <c r="AH35" s="4">
        <v>30.32</v>
      </c>
      <c r="AI35" s="4">
        <v>30.83</v>
      </c>
      <c r="AJ35" s="4">
        <v>31.57</v>
      </c>
      <c r="AK35" s="4">
        <v>30.55</v>
      </c>
      <c r="AL35" s="4">
        <v>30.9</v>
      </c>
      <c r="AM35" s="4">
        <v>29.96</v>
      </c>
      <c r="AN35" s="4">
        <v>30.09</v>
      </c>
      <c r="AO35" s="4">
        <v>30.83</v>
      </c>
      <c r="AP35" s="4">
        <v>31.57</v>
      </c>
      <c r="AQ35" s="4">
        <v>30.55</v>
      </c>
      <c r="AR35" s="4">
        <v>30.9</v>
      </c>
      <c r="AS35" s="4">
        <v>29.96</v>
      </c>
      <c r="AT35" s="4">
        <v>30.09</v>
      </c>
      <c r="AU35" s="4">
        <v>30.68</v>
      </c>
      <c r="AV35" s="4">
        <v>29.95</v>
      </c>
      <c r="AW35" s="4">
        <v>30.47</v>
      </c>
      <c r="AX35" s="4">
        <v>31.22</v>
      </c>
      <c r="AY35" s="4">
        <v>30.27</v>
      </c>
      <c r="AZ35" s="4">
        <v>30.96</v>
      </c>
      <c r="BA35" s="4">
        <v>30.37</v>
      </c>
      <c r="BB35" s="4">
        <v>31.33</v>
      </c>
      <c r="BC35" s="4">
        <v>29.91</v>
      </c>
      <c r="BD35" s="4">
        <v>30.16</v>
      </c>
      <c r="BE35" s="4">
        <v>30.47</v>
      </c>
      <c r="BF35" s="4">
        <v>31.51</v>
      </c>
      <c r="BG35" s="4">
        <v>30.32</v>
      </c>
      <c r="BH35" s="4">
        <v>30.83</v>
      </c>
      <c r="BI35" s="4">
        <v>31.57</v>
      </c>
      <c r="BJ35" s="4">
        <v>30.55</v>
      </c>
      <c r="BK35" s="4">
        <v>30.9</v>
      </c>
      <c r="BL35" s="4">
        <v>29.96</v>
      </c>
      <c r="BM35" s="4">
        <v>30.09</v>
      </c>
      <c r="BO35" s="5">
        <f t="shared" si="0"/>
        <v>30.60631578947369</v>
      </c>
      <c r="BP35" s="5">
        <v>32.6</v>
      </c>
      <c r="BQ35" s="5">
        <f t="shared" si="1"/>
        <v>1.9936842105263111</v>
      </c>
    </row>
    <row r="36" spans="1:69" x14ac:dyDescent="0.25">
      <c r="A36" s="7">
        <v>40851.78125</v>
      </c>
      <c r="C36" s="4">
        <v>30.31</v>
      </c>
      <c r="D36" s="4">
        <v>29.82</v>
      </c>
      <c r="E36" s="4">
        <v>30.28</v>
      </c>
      <c r="F36" s="4">
        <v>30.91</v>
      </c>
      <c r="G36" s="4">
        <v>30.02</v>
      </c>
      <c r="H36" s="4">
        <v>30.36</v>
      </c>
      <c r="I36" s="4">
        <v>29.92</v>
      </c>
      <c r="J36" s="4">
        <v>31.08</v>
      </c>
      <c r="K36" s="4">
        <v>29.58</v>
      </c>
      <c r="L36" s="4">
        <v>29.92</v>
      </c>
      <c r="M36" s="4">
        <v>30.25</v>
      </c>
      <c r="N36" s="4">
        <v>31.32</v>
      </c>
      <c r="O36" s="4">
        <v>30.03</v>
      </c>
      <c r="P36" s="4">
        <v>30.87</v>
      </c>
      <c r="Q36" s="4">
        <v>31.46</v>
      </c>
      <c r="R36" s="4">
        <v>30.46</v>
      </c>
      <c r="S36" s="4">
        <v>30.77</v>
      </c>
      <c r="T36" s="4">
        <v>30.16</v>
      </c>
      <c r="U36" s="4">
        <v>30.06</v>
      </c>
      <c r="V36" s="4">
        <v>30.31</v>
      </c>
      <c r="W36" s="4">
        <v>29.82</v>
      </c>
      <c r="X36" s="4">
        <v>30.28</v>
      </c>
      <c r="Y36" s="4">
        <v>30.91</v>
      </c>
      <c r="Z36" s="4">
        <v>30.02</v>
      </c>
      <c r="AA36" s="4">
        <v>30.36</v>
      </c>
      <c r="AB36" s="4">
        <v>29.92</v>
      </c>
      <c r="AC36" s="4">
        <v>31.08</v>
      </c>
      <c r="AD36" s="4">
        <v>29.58</v>
      </c>
      <c r="AE36" s="4">
        <v>29.92</v>
      </c>
      <c r="AF36" s="4">
        <v>30.25</v>
      </c>
      <c r="AG36" s="4">
        <v>31.32</v>
      </c>
      <c r="AH36" s="4">
        <v>30.03</v>
      </c>
      <c r="AI36" s="4">
        <v>30.87</v>
      </c>
      <c r="AJ36" s="4">
        <v>31.46</v>
      </c>
      <c r="AK36" s="4">
        <v>30.46</v>
      </c>
      <c r="AL36" s="4">
        <v>30.77</v>
      </c>
      <c r="AM36" s="4">
        <v>30.16</v>
      </c>
      <c r="AN36" s="4">
        <v>30.06</v>
      </c>
      <c r="AO36" s="4">
        <v>30.87</v>
      </c>
      <c r="AP36" s="4">
        <v>31.46</v>
      </c>
      <c r="AQ36" s="4">
        <v>30.46</v>
      </c>
      <c r="AR36" s="4">
        <v>30.77</v>
      </c>
      <c r="AS36" s="4">
        <v>30.16</v>
      </c>
      <c r="AT36" s="4">
        <v>30.06</v>
      </c>
      <c r="AU36" s="4">
        <v>30.31</v>
      </c>
      <c r="AV36" s="4">
        <v>29.82</v>
      </c>
      <c r="AW36" s="4">
        <v>30.28</v>
      </c>
      <c r="AX36" s="4">
        <v>30.91</v>
      </c>
      <c r="AY36" s="4">
        <v>30.02</v>
      </c>
      <c r="AZ36" s="4">
        <v>30.36</v>
      </c>
      <c r="BA36" s="4">
        <v>29.92</v>
      </c>
      <c r="BB36" s="4">
        <v>31.08</v>
      </c>
      <c r="BC36" s="4">
        <v>29.58</v>
      </c>
      <c r="BD36" s="4">
        <v>29.92</v>
      </c>
      <c r="BE36" s="4">
        <v>30.25</v>
      </c>
      <c r="BF36" s="4">
        <v>31.32</v>
      </c>
      <c r="BG36" s="4">
        <v>30.03</v>
      </c>
      <c r="BH36" s="4">
        <v>30.87</v>
      </c>
      <c r="BI36" s="4">
        <v>31.46</v>
      </c>
      <c r="BJ36" s="4">
        <v>30.46</v>
      </c>
      <c r="BK36" s="4">
        <v>30.77</v>
      </c>
      <c r="BL36" s="4">
        <v>30.16</v>
      </c>
      <c r="BM36" s="4">
        <v>30.06</v>
      </c>
      <c r="BO36" s="5">
        <f t="shared" si="0"/>
        <v>30.398947368421045</v>
      </c>
      <c r="BP36" s="5">
        <v>32.6</v>
      </c>
      <c r="BQ36" s="5">
        <f t="shared" si="1"/>
        <v>2.2010526315789569</v>
      </c>
    </row>
    <row r="37" spans="1:69" x14ac:dyDescent="0.25">
      <c r="A37" s="7">
        <v>40851.784722222219</v>
      </c>
      <c r="C37" s="4">
        <v>30.31</v>
      </c>
      <c r="D37" s="4">
        <v>29.79</v>
      </c>
      <c r="E37" s="4">
        <v>30.31</v>
      </c>
      <c r="F37" s="4">
        <v>30.88</v>
      </c>
      <c r="G37" s="4">
        <v>30.08</v>
      </c>
      <c r="H37" s="4">
        <v>30.36</v>
      </c>
      <c r="I37" s="4">
        <v>30</v>
      </c>
      <c r="J37" s="4">
        <v>31.08</v>
      </c>
      <c r="K37" s="4">
        <v>29.77</v>
      </c>
      <c r="L37" s="4">
        <v>30.02</v>
      </c>
      <c r="M37" s="4">
        <v>30.17</v>
      </c>
      <c r="N37" s="4">
        <v>31.3</v>
      </c>
      <c r="O37" s="4">
        <v>30.08</v>
      </c>
      <c r="P37" s="4">
        <v>30.96</v>
      </c>
      <c r="Q37" s="4">
        <v>31.55</v>
      </c>
      <c r="R37" s="4">
        <v>30.48</v>
      </c>
      <c r="S37" s="4">
        <v>30.89</v>
      </c>
      <c r="T37" s="4">
        <v>29.87</v>
      </c>
      <c r="U37" s="4">
        <v>30.15</v>
      </c>
      <c r="V37" s="4">
        <v>30.31</v>
      </c>
      <c r="W37" s="4">
        <v>29.79</v>
      </c>
      <c r="X37" s="4">
        <v>30.31</v>
      </c>
      <c r="Y37" s="4">
        <v>30.88</v>
      </c>
      <c r="Z37" s="4">
        <v>30.08</v>
      </c>
      <c r="AA37" s="4">
        <v>30.36</v>
      </c>
      <c r="AB37" s="4">
        <v>30</v>
      </c>
      <c r="AC37" s="4">
        <v>31.08</v>
      </c>
      <c r="AD37" s="4">
        <v>29.77</v>
      </c>
      <c r="AE37" s="4">
        <v>30.02</v>
      </c>
      <c r="AF37" s="4">
        <v>30.17</v>
      </c>
      <c r="AG37" s="4">
        <v>31.3</v>
      </c>
      <c r="AH37" s="4">
        <v>30.08</v>
      </c>
      <c r="AI37" s="4">
        <v>30.96</v>
      </c>
      <c r="AJ37" s="4">
        <v>31.55</v>
      </c>
      <c r="AK37" s="4">
        <v>30.48</v>
      </c>
      <c r="AL37" s="4">
        <v>30.89</v>
      </c>
      <c r="AM37" s="4">
        <v>29.87</v>
      </c>
      <c r="AN37" s="4">
        <v>30.15</v>
      </c>
      <c r="AO37" s="4">
        <v>30.96</v>
      </c>
      <c r="AP37" s="4">
        <v>31.55</v>
      </c>
      <c r="AQ37" s="4">
        <v>30.48</v>
      </c>
      <c r="AR37" s="4">
        <v>30.89</v>
      </c>
      <c r="AS37" s="4">
        <v>29.87</v>
      </c>
      <c r="AT37" s="4">
        <v>30.15</v>
      </c>
      <c r="AU37" s="4">
        <v>30.31</v>
      </c>
      <c r="AV37" s="4">
        <v>29.79</v>
      </c>
      <c r="AW37" s="4">
        <v>30.31</v>
      </c>
      <c r="AX37" s="4">
        <v>30.88</v>
      </c>
      <c r="AY37" s="4">
        <v>30.08</v>
      </c>
      <c r="AZ37" s="4">
        <v>30.36</v>
      </c>
      <c r="BA37" s="4">
        <v>30</v>
      </c>
      <c r="BB37" s="4">
        <v>31.08</v>
      </c>
      <c r="BC37" s="4">
        <v>29.77</v>
      </c>
      <c r="BD37" s="4">
        <v>30.02</v>
      </c>
      <c r="BE37" s="4">
        <v>30.17</v>
      </c>
      <c r="BF37" s="4">
        <v>31.3</v>
      </c>
      <c r="BG37" s="4">
        <v>30.08</v>
      </c>
      <c r="BH37" s="4">
        <v>30.96</v>
      </c>
      <c r="BI37" s="4">
        <v>31.55</v>
      </c>
      <c r="BJ37" s="4">
        <v>30.48</v>
      </c>
      <c r="BK37" s="4">
        <v>30.89</v>
      </c>
      <c r="BL37" s="4">
        <v>29.87</v>
      </c>
      <c r="BM37" s="4">
        <v>30.15</v>
      </c>
      <c r="BO37" s="5">
        <f t="shared" si="0"/>
        <v>30.423684210526314</v>
      </c>
      <c r="BP37" s="5">
        <v>32.6</v>
      </c>
      <c r="BQ37" s="5">
        <f t="shared" si="1"/>
        <v>2.1763157894736871</v>
      </c>
    </row>
    <row r="38" spans="1:69" x14ac:dyDescent="0.25">
      <c r="A38" s="7">
        <v>40851.788194444445</v>
      </c>
      <c r="C38" s="4">
        <v>30.52</v>
      </c>
      <c r="D38" s="4">
        <v>29.89</v>
      </c>
      <c r="E38" s="4">
        <v>30.52</v>
      </c>
      <c r="F38" s="4">
        <v>30.95</v>
      </c>
      <c r="G38" s="4">
        <v>30.16</v>
      </c>
      <c r="H38" s="4">
        <v>30.52</v>
      </c>
      <c r="I38" s="4">
        <v>30.08</v>
      </c>
      <c r="J38" s="4">
        <v>31.09</v>
      </c>
      <c r="K38" s="4">
        <v>29.69</v>
      </c>
      <c r="L38" s="4">
        <v>30.11</v>
      </c>
      <c r="M38" s="4">
        <v>30.47</v>
      </c>
      <c r="N38" s="4">
        <v>31.42</v>
      </c>
      <c r="O38" s="4">
        <v>30.28</v>
      </c>
      <c r="P38" s="4">
        <v>30.78</v>
      </c>
      <c r="Q38" s="4">
        <v>31.52</v>
      </c>
      <c r="R38" s="4">
        <v>30.5</v>
      </c>
      <c r="S38" s="4">
        <v>30.83</v>
      </c>
      <c r="T38" s="4">
        <v>30.03</v>
      </c>
      <c r="U38" s="4">
        <v>30.06</v>
      </c>
      <c r="V38" s="4">
        <v>30.52</v>
      </c>
      <c r="W38" s="4">
        <v>29.89</v>
      </c>
      <c r="X38" s="4">
        <v>30.52</v>
      </c>
      <c r="Y38" s="4">
        <v>30.95</v>
      </c>
      <c r="Z38" s="4">
        <v>30.16</v>
      </c>
      <c r="AA38" s="4">
        <v>30.52</v>
      </c>
      <c r="AB38" s="4">
        <v>30.08</v>
      </c>
      <c r="AC38" s="4">
        <v>31.09</v>
      </c>
      <c r="AD38" s="4">
        <v>29.69</v>
      </c>
      <c r="AE38" s="4">
        <v>30.11</v>
      </c>
      <c r="AF38" s="4">
        <v>30.47</v>
      </c>
      <c r="AG38" s="4">
        <v>31.42</v>
      </c>
      <c r="AH38" s="4">
        <v>30.28</v>
      </c>
      <c r="AI38" s="4">
        <v>30.78</v>
      </c>
      <c r="AJ38" s="4">
        <v>31.52</v>
      </c>
      <c r="AK38" s="4">
        <v>30.5</v>
      </c>
      <c r="AL38" s="4">
        <v>30.83</v>
      </c>
      <c r="AM38" s="4">
        <v>30.03</v>
      </c>
      <c r="AN38" s="4">
        <v>30.06</v>
      </c>
      <c r="AO38" s="4">
        <v>30.78</v>
      </c>
      <c r="AP38" s="4">
        <v>31.52</v>
      </c>
      <c r="AQ38" s="4">
        <v>30.5</v>
      </c>
      <c r="AR38" s="4">
        <v>30.83</v>
      </c>
      <c r="AS38" s="4">
        <v>30.03</v>
      </c>
      <c r="AT38" s="4">
        <v>30.06</v>
      </c>
      <c r="AU38" s="4">
        <v>30.52</v>
      </c>
      <c r="AV38" s="4">
        <v>29.89</v>
      </c>
      <c r="AW38" s="4">
        <v>30.52</v>
      </c>
      <c r="AX38" s="4">
        <v>30.95</v>
      </c>
      <c r="AY38" s="4">
        <v>30.16</v>
      </c>
      <c r="AZ38" s="4">
        <v>30.52</v>
      </c>
      <c r="BA38" s="4">
        <v>30.08</v>
      </c>
      <c r="BB38" s="4">
        <v>31.09</v>
      </c>
      <c r="BC38" s="4">
        <v>29.69</v>
      </c>
      <c r="BD38" s="4">
        <v>30.11</v>
      </c>
      <c r="BE38" s="4">
        <v>30.47</v>
      </c>
      <c r="BF38" s="4">
        <v>31.42</v>
      </c>
      <c r="BG38" s="4">
        <v>30.28</v>
      </c>
      <c r="BH38" s="4">
        <v>30.78</v>
      </c>
      <c r="BI38" s="4">
        <v>31.52</v>
      </c>
      <c r="BJ38" s="4">
        <v>30.5</v>
      </c>
      <c r="BK38" s="4">
        <v>30.83</v>
      </c>
      <c r="BL38" s="4">
        <v>30.03</v>
      </c>
      <c r="BM38" s="4">
        <v>30.06</v>
      </c>
      <c r="BO38" s="5">
        <f t="shared" si="0"/>
        <v>30.495789473684209</v>
      </c>
      <c r="BP38" s="5">
        <v>32.6</v>
      </c>
      <c r="BQ38" s="5">
        <f t="shared" si="1"/>
        <v>2.1042105263157929</v>
      </c>
    </row>
    <row r="39" spans="1:69" x14ac:dyDescent="0.25">
      <c r="A39" s="7">
        <v>40851.791666666664</v>
      </c>
      <c r="C39" s="4">
        <v>30.26</v>
      </c>
      <c r="D39" s="4">
        <v>29.63</v>
      </c>
      <c r="E39" s="4">
        <v>30.34</v>
      </c>
      <c r="F39" s="4">
        <v>30.96</v>
      </c>
      <c r="G39" s="4">
        <v>30.07</v>
      </c>
      <c r="H39" s="4">
        <v>30.24</v>
      </c>
      <c r="I39" s="4">
        <v>29.97</v>
      </c>
      <c r="J39" s="4">
        <v>31.01</v>
      </c>
      <c r="K39" s="4">
        <v>29.82</v>
      </c>
      <c r="L39" s="4">
        <v>29.97</v>
      </c>
      <c r="M39" s="4">
        <v>30.2</v>
      </c>
      <c r="N39" s="4">
        <v>31.25</v>
      </c>
      <c r="O39" s="4">
        <v>30.08</v>
      </c>
      <c r="P39" s="4">
        <v>31.05</v>
      </c>
      <c r="Q39" s="4">
        <v>31.69</v>
      </c>
      <c r="R39" s="4">
        <v>30.64</v>
      </c>
      <c r="S39" s="4">
        <v>30.97</v>
      </c>
      <c r="T39" s="4">
        <v>30.1</v>
      </c>
      <c r="U39" s="4">
        <v>30.23</v>
      </c>
      <c r="V39" s="4">
        <v>30.26</v>
      </c>
      <c r="W39" s="4">
        <v>29.63</v>
      </c>
      <c r="X39" s="4">
        <v>30.34</v>
      </c>
      <c r="Y39" s="4">
        <v>30.96</v>
      </c>
      <c r="Z39" s="4">
        <v>30.07</v>
      </c>
      <c r="AA39" s="4">
        <v>30.24</v>
      </c>
      <c r="AB39" s="4">
        <v>29.97</v>
      </c>
      <c r="AC39" s="4">
        <v>31.01</v>
      </c>
      <c r="AD39" s="4">
        <v>29.82</v>
      </c>
      <c r="AE39" s="4">
        <v>29.97</v>
      </c>
      <c r="AF39" s="4">
        <v>30.2</v>
      </c>
      <c r="AG39" s="4">
        <v>31.25</v>
      </c>
      <c r="AH39" s="4">
        <v>30.08</v>
      </c>
      <c r="AI39" s="4">
        <v>31.05</v>
      </c>
      <c r="AJ39" s="4">
        <v>31.69</v>
      </c>
      <c r="AK39" s="4">
        <v>30.64</v>
      </c>
      <c r="AL39" s="4">
        <v>30.97</v>
      </c>
      <c r="AM39" s="4">
        <v>30.1</v>
      </c>
      <c r="AN39" s="4">
        <v>30.23</v>
      </c>
      <c r="AO39" s="4">
        <v>31.05</v>
      </c>
      <c r="AP39" s="4">
        <v>31.69</v>
      </c>
      <c r="AQ39" s="4">
        <v>30.64</v>
      </c>
      <c r="AR39" s="4">
        <v>30.97</v>
      </c>
      <c r="AS39" s="4">
        <v>30.1</v>
      </c>
      <c r="AT39" s="4">
        <v>30.23</v>
      </c>
      <c r="AU39" s="4">
        <v>30.26</v>
      </c>
      <c r="AV39" s="4">
        <v>29.63</v>
      </c>
      <c r="AW39" s="4">
        <v>30.34</v>
      </c>
      <c r="AX39" s="4">
        <v>30.96</v>
      </c>
      <c r="AY39" s="4">
        <v>30.07</v>
      </c>
      <c r="AZ39" s="4">
        <v>30.24</v>
      </c>
      <c r="BA39" s="4">
        <v>29.97</v>
      </c>
      <c r="BB39" s="4">
        <v>31.01</v>
      </c>
      <c r="BC39" s="4">
        <v>29.82</v>
      </c>
      <c r="BD39" s="4">
        <v>29.97</v>
      </c>
      <c r="BE39" s="4">
        <v>30.2</v>
      </c>
      <c r="BF39" s="4">
        <v>31.25</v>
      </c>
      <c r="BG39" s="4">
        <v>30.08</v>
      </c>
      <c r="BH39" s="4">
        <v>31.05</v>
      </c>
      <c r="BI39" s="4">
        <v>31.69</v>
      </c>
      <c r="BJ39" s="4">
        <v>30.64</v>
      </c>
      <c r="BK39" s="4">
        <v>30.97</v>
      </c>
      <c r="BL39" s="4">
        <v>30.1</v>
      </c>
      <c r="BM39" s="4">
        <v>30.23</v>
      </c>
      <c r="BO39" s="5">
        <f t="shared" si="0"/>
        <v>30.446315789473687</v>
      </c>
      <c r="BP39" s="5">
        <v>32.6</v>
      </c>
      <c r="BQ39" s="5">
        <f t="shared" si="1"/>
        <v>2.1536842105263148</v>
      </c>
    </row>
    <row r="40" spans="1:69" x14ac:dyDescent="0.25">
      <c r="A40" s="7">
        <v>40851.795138888891</v>
      </c>
      <c r="C40" s="4">
        <v>30.32</v>
      </c>
      <c r="D40" s="4">
        <v>29.73</v>
      </c>
      <c r="E40" s="4">
        <v>30.46</v>
      </c>
      <c r="F40" s="4">
        <v>30.87</v>
      </c>
      <c r="G40" s="4">
        <v>29.97</v>
      </c>
      <c r="H40" s="4">
        <v>30.4</v>
      </c>
      <c r="I40" s="4">
        <v>29.86</v>
      </c>
      <c r="J40" s="4">
        <v>31.11</v>
      </c>
      <c r="K40" s="4">
        <v>29.6</v>
      </c>
      <c r="L40" s="4">
        <v>29.97</v>
      </c>
      <c r="M40" s="4">
        <v>30.23</v>
      </c>
      <c r="N40" s="4">
        <v>31.23</v>
      </c>
      <c r="O40" s="4">
        <v>30.07</v>
      </c>
      <c r="P40" s="4">
        <v>30.77</v>
      </c>
      <c r="Q40" s="4">
        <v>31.53</v>
      </c>
      <c r="R40" s="4">
        <v>30.49</v>
      </c>
      <c r="S40" s="4">
        <v>30.89</v>
      </c>
      <c r="T40" s="4">
        <v>29.95</v>
      </c>
      <c r="U40" s="4">
        <v>30.01</v>
      </c>
      <c r="V40" s="4">
        <v>30.32</v>
      </c>
      <c r="W40" s="4">
        <v>29.73</v>
      </c>
      <c r="X40" s="4">
        <v>30.46</v>
      </c>
      <c r="Y40" s="4">
        <v>30.87</v>
      </c>
      <c r="Z40" s="4">
        <v>29.97</v>
      </c>
      <c r="AA40" s="4">
        <v>30.4</v>
      </c>
      <c r="AB40" s="4">
        <v>29.86</v>
      </c>
      <c r="AC40" s="4">
        <v>31.11</v>
      </c>
      <c r="AD40" s="4">
        <v>29.6</v>
      </c>
      <c r="AE40" s="4">
        <v>29.97</v>
      </c>
      <c r="AF40" s="4">
        <v>30.23</v>
      </c>
      <c r="AG40" s="4">
        <v>31.23</v>
      </c>
      <c r="AH40" s="4">
        <v>30.07</v>
      </c>
      <c r="AI40" s="4">
        <v>30.77</v>
      </c>
      <c r="AJ40" s="4">
        <v>31.53</v>
      </c>
      <c r="AK40" s="4">
        <v>30.49</v>
      </c>
      <c r="AL40" s="4">
        <v>30.89</v>
      </c>
      <c r="AM40" s="4">
        <v>29.95</v>
      </c>
      <c r="AN40" s="4">
        <v>30.01</v>
      </c>
      <c r="AO40" s="4">
        <v>30.77</v>
      </c>
      <c r="AP40" s="4">
        <v>31.53</v>
      </c>
      <c r="AQ40" s="4">
        <v>30.49</v>
      </c>
      <c r="AR40" s="4">
        <v>30.89</v>
      </c>
      <c r="AS40" s="4">
        <v>29.95</v>
      </c>
      <c r="AT40" s="4">
        <v>30.01</v>
      </c>
      <c r="AU40" s="4">
        <v>30.32</v>
      </c>
      <c r="AV40" s="4">
        <v>29.73</v>
      </c>
      <c r="AW40" s="4">
        <v>30.46</v>
      </c>
      <c r="AX40" s="4">
        <v>30.87</v>
      </c>
      <c r="AY40" s="4">
        <v>29.97</v>
      </c>
      <c r="AZ40" s="4">
        <v>30.4</v>
      </c>
      <c r="BA40" s="4">
        <v>29.86</v>
      </c>
      <c r="BB40" s="4">
        <v>31.11</v>
      </c>
      <c r="BC40" s="4">
        <v>29.6</v>
      </c>
      <c r="BD40" s="4">
        <v>29.97</v>
      </c>
      <c r="BE40" s="4">
        <v>30.23</v>
      </c>
      <c r="BF40" s="4">
        <v>31.23</v>
      </c>
      <c r="BG40" s="4">
        <v>30.07</v>
      </c>
      <c r="BH40" s="4">
        <v>30.77</v>
      </c>
      <c r="BI40" s="4">
        <v>31.53</v>
      </c>
      <c r="BJ40" s="4">
        <v>30.49</v>
      </c>
      <c r="BK40" s="4">
        <v>30.89</v>
      </c>
      <c r="BL40" s="4">
        <v>29.95</v>
      </c>
      <c r="BM40" s="4">
        <v>30.01</v>
      </c>
      <c r="BO40" s="5">
        <f t="shared" si="0"/>
        <v>30.392631578947377</v>
      </c>
      <c r="BP40" s="5">
        <v>32.6</v>
      </c>
      <c r="BQ40" s="5">
        <f t="shared" si="1"/>
        <v>2.2073684210526245</v>
      </c>
    </row>
    <row r="41" spans="1:69" x14ac:dyDescent="0.25">
      <c r="A41" s="7">
        <v>40851.798611111109</v>
      </c>
      <c r="C41" s="4">
        <v>30.32</v>
      </c>
      <c r="D41" s="4">
        <v>29.63</v>
      </c>
      <c r="E41" s="4">
        <v>30.19</v>
      </c>
      <c r="F41" s="4">
        <v>30.87</v>
      </c>
      <c r="G41" s="4">
        <v>29.96</v>
      </c>
      <c r="H41" s="4">
        <v>30.19</v>
      </c>
      <c r="I41" s="4">
        <v>29.99</v>
      </c>
      <c r="J41" s="4">
        <v>30.97</v>
      </c>
      <c r="K41" s="4">
        <v>29.66</v>
      </c>
      <c r="L41" s="4">
        <v>29.91</v>
      </c>
      <c r="M41" s="4">
        <v>30.1</v>
      </c>
      <c r="N41" s="4">
        <v>31.15</v>
      </c>
      <c r="O41" s="4">
        <v>29.99</v>
      </c>
      <c r="P41" s="4">
        <v>30.87</v>
      </c>
      <c r="Q41" s="4">
        <v>31.45</v>
      </c>
      <c r="R41" s="4">
        <v>30.54</v>
      </c>
      <c r="S41" s="4">
        <v>30.9</v>
      </c>
      <c r="T41" s="4">
        <v>29.82</v>
      </c>
      <c r="U41" s="4">
        <v>29.97</v>
      </c>
      <c r="V41" s="4">
        <v>30.32</v>
      </c>
      <c r="W41" s="4">
        <v>29.63</v>
      </c>
      <c r="X41" s="4">
        <v>30.19</v>
      </c>
      <c r="Y41" s="4">
        <v>30.87</v>
      </c>
      <c r="Z41" s="4">
        <v>29.96</v>
      </c>
      <c r="AA41" s="4">
        <v>30.19</v>
      </c>
      <c r="AB41" s="4">
        <v>29.99</v>
      </c>
      <c r="AC41" s="4">
        <v>30.97</v>
      </c>
      <c r="AD41" s="4">
        <v>29.66</v>
      </c>
      <c r="AE41" s="4">
        <v>29.91</v>
      </c>
      <c r="AF41" s="4">
        <v>30.1</v>
      </c>
      <c r="AG41" s="4">
        <v>31.15</v>
      </c>
      <c r="AH41" s="4">
        <v>29.99</v>
      </c>
      <c r="AI41" s="4">
        <v>30.87</v>
      </c>
      <c r="AJ41" s="4">
        <v>31.45</v>
      </c>
      <c r="AK41" s="4">
        <v>30.54</v>
      </c>
      <c r="AL41" s="4">
        <v>30.9</v>
      </c>
      <c r="AM41" s="4">
        <v>29.82</v>
      </c>
      <c r="AN41" s="4">
        <v>29.97</v>
      </c>
      <c r="AO41" s="4">
        <v>30.87</v>
      </c>
      <c r="AP41" s="4">
        <v>31.45</v>
      </c>
      <c r="AQ41" s="4">
        <v>30.54</v>
      </c>
      <c r="AR41" s="4">
        <v>30.9</v>
      </c>
      <c r="AS41" s="4">
        <v>29.82</v>
      </c>
      <c r="AT41" s="4">
        <v>29.97</v>
      </c>
      <c r="AU41" s="4">
        <v>30.32</v>
      </c>
      <c r="AV41" s="4">
        <v>29.63</v>
      </c>
      <c r="AW41" s="4">
        <v>30.19</v>
      </c>
      <c r="AX41" s="4">
        <v>30.87</v>
      </c>
      <c r="AY41" s="4">
        <v>29.96</v>
      </c>
      <c r="AZ41" s="4">
        <v>30.19</v>
      </c>
      <c r="BA41" s="4">
        <v>29.99</v>
      </c>
      <c r="BB41" s="4">
        <v>30.97</v>
      </c>
      <c r="BC41" s="4">
        <v>29.66</v>
      </c>
      <c r="BD41" s="4">
        <v>29.91</v>
      </c>
      <c r="BE41" s="4">
        <v>30.1</v>
      </c>
      <c r="BF41" s="4">
        <v>31.15</v>
      </c>
      <c r="BG41" s="4">
        <v>29.99</v>
      </c>
      <c r="BH41" s="4">
        <v>30.87</v>
      </c>
      <c r="BI41" s="4">
        <v>31.45</v>
      </c>
      <c r="BJ41" s="4">
        <v>30.54</v>
      </c>
      <c r="BK41" s="4">
        <v>30.9</v>
      </c>
      <c r="BL41" s="4">
        <v>29.82</v>
      </c>
      <c r="BM41" s="4">
        <v>29.97</v>
      </c>
      <c r="BO41" s="5">
        <f t="shared" si="0"/>
        <v>30.341052631578954</v>
      </c>
      <c r="BP41" s="5">
        <v>32.6</v>
      </c>
      <c r="BQ41" s="5">
        <f t="shared" si="1"/>
        <v>2.2589473684210475</v>
      </c>
    </row>
    <row r="42" spans="1:69" x14ac:dyDescent="0.25">
      <c r="A42" s="7">
        <v>40851.802083333336</v>
      </c>
      <c r="C42" s="4">
        <v>30.39</v>
      </c>
      <c r="D42" s="4">
        <v>29.75</v>
      </c>
      <c r="E42" s="4">
        <v>30.18</v>
      </c>
      <c r="F42" s="4">
        <v>30.84</v>
      </c>
      <c r="G42" s="4">
        <v>29.93</v>
      </c>
      <c r="H42" s="4">
        <v>30.31</v>
      </c>
      <c r="I42" s="4">
        <v>29.82</v>
      </c>
      <c r="J42" s="4">
        <v>30.96</v>
      </c>
      <c r="K42" s="4">
        <v>29.54</v>
      </c>
      <c r="L42" s="4">
        <v>29.9</v>
      </c>
      <c r="M42" s="4">
        <v>30.21</v>
      </c>
      <c r="N42" s="4">
        <v>31.27</v>
      </c>
      <c r="O42" s="4">
        <v>29.95</v>
      </c>
      <c r="P42" s="4">
        <v>30.89</v>
      </c>
      <c r="Q42" s="4">
        <v>31.46</v>
      </c>
      <c r="R42" s="4">
        <v>30.46</v>
      </c>
      <c r="S42" s="4">
        <v>30.86</v>
      </c>
      <c r="T42" s="4">
        <v>30.1</v>
      </c>
      <c r="U42" s="4">
        <v>30.16</v>
      </c>
      <c r="V42" s="4">
        <v>30.39</v>
      </c>
      <c r="W42" s="4">
        <v>29.75</v>
      </c>
      <c r="X42" s="4">
        <v>30.18</v>
      </c>
      <c r="Y42" s="4">
        <v>30.84</v>
      </c>
      <c r="Z42" s="4">
        <v>29.93</v>
      </c>
      <c r="AA42" s="4">
        <v>30.31</v>
      </c>
      <c r="AB42" s="4">
        <v>29.82</v>
      </c>
      <c r="AC42" s="4">
        <v>30.96</v>
      </c>
      <c r="AD42" s="4">
        <v>29.54</v>
      </c>
      <c r="AE42" s="4">
        <v>29.9</v>
      </c>
      <c r="AF42" s="4">
        <v>30.21</v>
      </c>
      <c r="AG42" s="4">
        <v>31.27</v>
      </c>
      <c r="AH42" s="4">
        <v>29.95</v>
      </c>
      <c r="AI42" s="4">
        <v>30.89</v>
      </c>
      <c r="AJ42" s="4">
        <v>31.46</v>
      </c>
      <c r="AK42" s="4">
        <v>30.46</v>
      </c>
      <c r="AL42" s="4">
        <v>30.86</v>
      </c>
      <c r="AM42" s="4">
        <v>30.1</v>
      </c>
      <c r="AN42" s="4">
        <v>30.16</v>
      </c>
      <c r="AO42" s="4">
        <v>30.89</v>
      </c>
      <c r="AP42" s="4">
        <v>31.46</v>
      </c>
      <c r="AQ42" s="4">
        <v>30.46</v>
      </c>
      <c r="AR42" s="4">
        <v>30.86</v>
      </c>
      <c r="AS42" s="4">
        <v>30.1</v>
      </c>
      <c r="AT42" s="4">
        <v>30.16</v>
      </c>
      <c r="AU42" s="4">
        <v>30.39</v>
      </c>
      <c r="AV42" s="4">
        <v>29.75</v>
      </c>
      <c r="AW42" s="4">
        <v>30.18</v>
      </c>
      <c r="AX42" s="4">
        <v>30.84</v>
      </c>
      <c r="AY42" s="4">
        <v>29.93</v>
      </c>
      <c r="AZ42" s="4">
        <v>30.31</v>
      </c>
      <c r="BA42" s="4">
        <v>29.82</v>
      </c>
      <c r="BB42" s="4">
        <v>30.96</v>
      </c>
      <c r="BC42" s="4">
        <v>29.54</v>
      </c>
      <c r="BD42" s="4">
        <v>29.9</v>
      </c>
      <c r="BE42" s="4">
        <v>30.21</v>
      </c>
      <c r="BF42" s="4">
        <v>31.27</v>
      </c>
      <c r="BG42" s="4">
        <v>29.95</v>
      </c>
      <c r="BH42" s="4">
        <v>30.89</v>
      </c>
      <c r="BI42" s="4">
        <v>31.46</v>
      </c>
      <c r="BJ42" s="4">
        <v>30.46</v>
      </c>
      <c r="BK42" s="4">
        <v>30.86</v>
      </c>
      <c r="BL42" s="4">
        <v>30.1</v>
      </c>
      <c r="BM42" s="4">
        <v>30.16</v>
      </c>
      <c r="BO42" s="5">
        <f t="shared" si="0"/>
        <v>30.367368421052628</v>
      </c>
      <c r="BP42" s="5">
        <v>32.6</v>
      </c>
      <c r="BQ42" s="5">
        <f t="shared" si="1"/>
        <v>2.2326315789473732</v>
      </c>
    </row>
    <row r="43" spans="1:69" x14ac:dyDescent="0.25">
      <c r="A43" s="7">
        <v>40851.805555555555</v>
      </c>
      <c r="C43" s="4">
        <v>30.6</v>
      </c>
      <c r="D43" s="4">
        <v>29.78</v>
      </c>
      <c r="E43" s="4">
        <v>30.52</v>
      </c>
      <c r="F43" s="4">
        <v>31.09</v>
      </c>
      <c r="G43" s="4">
        <v>30.14</v>
      </c>
      <c r="H43" s="4">
        <v>30.71</v>
      </c>
      <c r="I43" s="4">
        <v>30.18</v>
      </c>
      <c r="J43" s="4">
        <v>31.15</v>
      </c>
      <c r="K43" s="4">
        <v>29.85</v>
      </c>
      <c r="L43" s="4">
        <v>30.13</v>
      </c>
      <c r="M43" s="4">
        <v>30.34</v>
      </c>
      <c r="N43" s="4">
        <v>31.36</v>
      </c>
      <c r="O43" s="4">
        <v>30.32</v>
      </c>
      <c r="P43" s="4">
        <v>30.74</v>
      </c>
      <c r="Q43" s="4">
        <v>31.46</v>
      </c>
      <c r="R43" s="4">
        <v>30.44</v>
      </c>
      <c r="S43" s="4">
        <v>30.79</v>
      </c>
      <c r="T43" s="4">
        <v>29.78</v>
      </c>
      <c r="U43" s="4">
        <v>29.78</v>
      </c>
      <c r="V43" s="4">
        <v>30.6</v>
      </c>
      <c r="W43" s="4">
        <v>29.78</v>
      </c>
      <c r="X43" s="4">
        <v>30.52</v>
      </c>
      <c r="Y43" s="4">
        <v>31.09</v>
      </c>
      <c r="Z43" s="4">
        <v>30.14</v>
      </c>
      <c r="AA43" s="4">
        <v>30.71</v>
      </c>
      <c r="AB43" s="4">
        <v>30.18</v>
      </c>
      <c r="AC43" s="4">
        <v>31.15</v>
      </c>
      <c r="AD43" s="4">
        <v>29.85</v>
      </c>
      <c r="AE43" s="4">
        <v>30.13</v>
      </c>
      <c r="AF43" s="4">
        <v>30.34</v>
      </c>
      <c r="AG43" s="4">
        <v>31.36</v>
      </c>
      <c r="AH43" s="4">
        <v>30.32</v>
      </c>
      <c r="AI43" s="4">
        <v>30.74</v>
      </c>
      <c r="AJ43" s="4">
        <v>31.46</v>
      </c>
      <c r="AK43" s="4">
        <v>30.44</v>
      </c>
      <c r="AL43" s="4">
        <v>30.79</v>
      </c>
      <c r="AM43" s="4">
        <v>29.78</v>
      </c>
      <c r="AN43" s="4">
        <v>29.78</v>
      </c>
      <c r="AO43" s="4">
        <v>30.74</v>
      </c>
      <c r="AP43" s="4">
        <v>31.46</v>
      </c>
      <c r="AQ43" s="4">
        <v>30.44</v>
      </c>
      <c r="AR43" s="4">
        <v>30.79</v>
      </c>
      <c r="AS43" s="4">
        <v>29.78</v>
      </c>
      <c r="AT43" s="4">
        <v>29.78</v>
      </c>
      <c r="AU43" s="4">
        <v>30.6</v>
      </c>
      <c r="AV43" s="4">
        <v>29.78</v>
      </c>
      <c r="AW43" s="4">
        <v>30.52</v>
      </c>
      <c r="AX43" s="4">
        <v>31.09</v>
      </c>
      <c r="AY43" s="4">
        <v>30.14</v>
      </c>
      <c r="AZ43" s="4">
        <v>30.71</v>
      </c>
      <c r="BA43" s="4">
        <v>30.18</v>
      </c>
      <c r="BB43" s="4">
        <v>31.15</v>
      </c>
      <c r="BC43" s="4">
        <v>29.85</v>
      </c>
      <c r="BD43" s="4">
        <v>30.13</v>
      </c>
      <c r="BE43" s="4">
        <v>30.34</v>
      </c>
      <c r="BF43" s="4">
        <v>31.36</v>
      </c>
      <c r="BG43" s="4">
        <v>30.32</v>
      </c>
      <c r="BH43" s="4">
        <v>30.74</v>
      </c>
      <c r="BI43" s="4">
        <v>31.46</v>
      </c>
      <c r="BJ43" s="4">
        <v>30.44</v>
      </c>
      <c r="BK43" s="4">
        <v>30.79</v>
      </c>
      <c r="BL43" s="4">
        <v>29.78</v>
      </c>
      <c r="BM43" s="4">
        <v>29.78</v>
      </c>
      <c r="BO43" s="5">
        <f t="shared" si="0"/>
        <v>30.482105263157894</v>
      </c>
      <c r="BP43" s="5">
        <v>32.6</v>
      </c>
      <c r="BQ43" s="5">
        <f t="shared" si="1"/>
        <v>2.1178947368421071</v>
      </c>
    </row>
    <row r="44" spans="1:69" x14ac:dyDescent="0.25">
      <c r="A44" s="7">
        <v>40851.809027777781</v>
      </c>
      <c r="C44" s="4">
        <v>30.39</v>
      </c>
      <c r="D44" s="4">
        <v>29.74</v>
      </c>
      <c r="E44" s="4">
        <v>30.18</v>
      </c>
      <c r="F44" s="4">
        <v>30.89</v>
      </c>
      <c r="G44" s="4">
        <v>29.95</v>
      </c>
      <c r="H44" s="4">
        <v>30.32</v>
      </c>
      <c r="I44" s="4">
        <v>29.95</v>
      </c>
      <c r="J44" s="4">
        <v>31.01</v>
      </c>
      <c r="K44" s="4">
        <v>29.77</v>
      </c>
      <c r="L44" s="4">
        <v>29.88</v>
      </c>
      <c r="M44" s="4">
        <v>30.24</v>
      </c>
      <c r="N44" s="4">
        <v>31.33</v>
      </c>
      <c r="O44" s="4">
        <v>30.03</v>
      </c>
      <c r="P44" s="4">
        <v>30.89</v>
      </c>
      <c r="Q44" s="4">
        <v>31.54</v>
      </c>
      <c r="R44" s="4">
        <v>30.53</v>
      </c>
      <c r="S44" s="4">
        <v>30.8</v>
      </c>
      <c r="T44" s="4">
        <v>29.97</v>
      </c>
      <c r="U44" s="4">
        <v>30.14</v>
      </c>
      <c r="V44" s="4">
        <v>30.39</v>
      </c>
      <c r="W44" s="4">
        <v>29.74</v>
      </c>
      <c r="X44" s="4">
        <v>30.18</v>
      </c>
      <c r="Y44" s="4">
        <v>30.89</v>
      </c>
      <c r="Z44" s="4">
        <v>29.95</v>
      </c>
      <c r="AA44" s="4">
        <v>30.32</v>
      </c>
      <c r="AB44" s="4">
        <v>29.95</v>
      </c>
      <c r="AC44" s="4">
        <v>31.01</v>
      </c>
      <c r="AD44" s="4">
        <v>29.77</v>
      </c>
      <c r="AE44" s="4">
        <v>29.88</v>
      </c>
      <c r="AF44" s="4">
        <v>30.24</v>
      </c>
      <c r="AG44" s="4">
        <v>31.33</v>
      </c>
      <c r="AH44" s="4">
        <v>30.03</v>
      </c>
      <c r="AI44" s="4">
        <v>30.89</v>
      </c>
      <c r="AJ44" s="4">
        <v>31.54</v>
      </c>
      <c r="AK44" s="4">
        <v>30.53</v>
      </c>
      <c r="AL44" s="4">
        <v>30.8</v>
      </c>
      <c r="AM44" s="4">
        <v>29.97</v>
      </c>
      <c r="AN44" s="4">
        <v>30.14</v>
      </c>
      <c r="AO44" s="4">
        <v>30.89</v>
      </c>
      <c r="AP44" s="4">
        <v>31.54</v>
      </c>
      <c r="AQ44" s="4">
        <v>30.53</v>
      </c>
      <c r="AR44" s="4">
        <v>30.8</v>
      </c>
      <c r="AS44" s="4">
        <v>29.97</v>
      </c>
      <c r="AT44" s="4">
        <v>30.14</v>
      </c>
      <c r="AU44" s="4">
        <v>30.39</v>
      </c>
      <c r="AV44" s="4">
        <v>29.74</v>
      </c>
      <c r="AW44" s="4">
        <v>30.18</v>
      </c>
      <c r="AX44" s="4">
        <v>30.89</v>
      </c>
      <c r="AY44" s="4">
        <v>29.95</v>
      </c>
      <c r="AZ44" s="4">
        <v>30.32</v>
      </c>
      <c r="BA44" s="4">
        <v>29.95</v>
      </c>
      <c r="BB44" s="4">
        <v>31.01</v>
      </c>
      <c r="BC44" s="4">
        <v>29.77</v>
      </c>
      <c r="BD44" s="4">
        <v>29.88</v>
      </c>
      <c r="BE44" s="4">
        <v>30.24</v>
      </c>
      <c r="BF44" s="4">
        <v>31.33</v>
      </c>
      <c r="BG44" s="4">
        <v>30.03</v>
      </c>
      <c r="BH44" s="4">
        <v>30.89</v>
      </c>
      <c r="BI44" s="4">
        <v>31.54</v>
      </c>
      <c r="BJ44" s="4">
        <v>30.53</v>
      </c>
      <c r="BK44" s="4">
        <v>30.8</v>
      </c>
      <c r="BL44" s="4">
        <v>29.97</v>
      </c>
      <c r="BM44" s="4">
        <v>30.14</v>
      </c>
      <c r="BO44" s="5">
        <f t="shared" si="0"/>
        <v>30.397368421052629</v>
      </c>
      <c r="BP44" s="5">
        <v>32.6</v>
      </c>
      <c r="BQ44" s="5">
        <f t="shared" si="1"/>
        <v>2.202631578947372</v>
      </c>
    </row>
    <row r="45" spans="1:69" x14ac:dyDescent="0.25">
      <c r="A45" s="7">
        <v>40851.8125</v>
      </c>
      <c r="C45" s="4">
        <v>30.5</v>
      </c>
      <c r="D45" s="4">
        <v>29.95</v>
      </c>
      <c r="E45" s="4">
        <v>30.53</v>
      </c>
      <c r="F45" s="4">
        <v>31.04</v>
      </c>
      <c r="G45" s="4">
        <v>30.19</v>
      </c>
      <c r="H45" s="4">
        <v>30.58</v>
      </c>
      <c r="I45" s="4">
        <v>30.13</v>
      </c>
      <c r="J45" s="4">
        <v>31.2</v>
      </c>
      <c r="K45" s="4">
        <v>29.83</v>
      </c>
      <c r="L45" s="4">
        <v>30.09</v>
      </c>
      <c r="M45" s="4">
        <v>30.27</v>
      </c>
      <c r="N45" s="4">
        <v>31.4</v>
      </c>
      <c r="O45" s="4">
        <v>30.18</v>
      </c>
      <c r="P45" s="4">
        <v>30.7</v>
      </c>
      <c r="Q45" s="4">
        <v>31.44</v>
      </c>
      <c r="R45" s="4">
        <v>30.47</v>
      </c>
      <c r="S45" s="4">
        <v>30.94</v>
      </c>
      <c r="T45" s="4">
        <v>29.81</v>
      </c>
      <c r="U45" s="4">
        <v>29.94</v>
      </c>
      <c r="V45" s="4">
        <v>30.5</v>
      </c>
      <c r="W45" s="4">
        <v>29.95</v>
      </c>
      <c r="X45" s="4">
        <v>30.53</v>
      </c>
      <c r="Y45" s="4">
        <v>31.04</v>
      </c>
      <c r="Z45" s="4">
        <v>30.19</v>
      </c>
      <c r="AA45" s="4">
        <v>30.58</v>
      </c>
      <c r="AB45" s="4">
        <v>30.13</v>
      </c>
      <c r="AC45" s="4">
        <v>31.2</v>
      </c>
      <c r="AD45" s="4">
        <v>29.83</v>
      </c>
      <c r="AE45" s="4">
        <v>30.09</v>
      </c>
      <c r="AF45" s="4">
        <v>30.27</v>
      </c>
      <c r="AG45" s="4">
        <v>31.4</v>
      </c>
      <c r="AH45" s="4">
        <v>30.18</v>
      </c>
      <c r="AI45" s="4">
        <v>30.7</v>
      </c>
      <c r="AJ45" s="4">
        <v>31.44</v>
      </c>
      <c r="AK45" s="4">
        <v>30.47</v>
      </c>
      <c r="AL45" s="4">
        <v>30.94</v>
      </c>
      <c r="AM45" s="4">
        <v>29.81</v>
      </c>
      <c r="AN45" s="4">
        <v>29.94</v>
      </c>
      <c r="AO45" s="4">
        <v>30.7</v>
      </c>
      <c r="AP45" s="4">
        <v>31.44</v>
      </c>
      <c r="AQ45" s="4">
        <v>30.47</v>
      </c>
      <c r="AR45" s="4">
        <v>30.94</v>
      </c>
      <c r="AS45" s="4">
        <v>29.81</v>
      </c>
      <c r="AT45" s="4">
        <v>29.94</v>
      </c>
      <c r="AU45" s="4">
        <v>30.5</v>
      </c>
      <c r="AV45" s="4">
        <v>29.95</v>
      </c>
      <c r="AW45" s="4">
        <v>30.53</v>
      </c>
      <c r="AX45" s="4">
        <v>31.04</v>
      </c>
      <c r="AY45" s="4">
        <v>30.19</v>
      </c>
      <c r="AZ45" s="4">
        <v>30.58</v>
      </c>
      <c r="BA45" s="4">
        <v>30.13</v>
      </c>
      <c r="BB45" s="4">
        <v>31.2</v>
      </c>
      <c r="BC45" s="4">
        <v>29.83</v>
      </c>
      <c r="BD45" s="4">
        <v>30.09</v>
      </c>
      <c r="BE45" s="4">
        <v>30.27</v>
      </c>
      <c r="BF45" s="4">
        <v>31.4</v>
      </c>
      <c r="BG45" s="4">
        <v>30.18</v>
      </c>
      <c r="BH45" s="4">
        <v>30.7</v>
      </c>
      <c r="BI45" s="4">
        <v>31.44</v>
      </c>
      <c r="BJ45" s="4">
        <v>30.47</v>
      </c>
      <c r="BK45" s="4">
        <v>30.94</v>
      </c>
      <c r="BL45" s="4">
        <v>29.81</v>
      </c>
      <c r="BM45" s="4">
        <v>29.94</v>
      </c>
      <c r="BO45" s="5">
        <f t="shared" si="0"/>
        <v>30.483684210526313</v>
      </c>
      <c r="BP45" s="5">
        <v>32.6</v>
      </c>
      <c r="BQ45" s="5">
        <f t="shared" si="1"/>
        <v>2.1163157894736884</v>
      </c>
    </row>
    <row r="46" spans="1:69" x14ac:dyDescent="0.25">
      <c r="A46" s="7">
        <v>40851.815972222219</v>
      </c>
      <c r="C46" s="4">
        <v>30.39</v>
      </c>
      <c r="D46" s="4">
        <v>29.59</v>
      </c>
      <c r="E46" s="4">
        <v>30.24</v>
      </c>
      <c r="F46" s="4">
        <v>30.84</v>
      </c>
      <c r="G46" s="4">
        <v>29.87</v>
      </c>
      <c r="H46" s="4">
        <v>30.24</v>
      </c>
      <c r="I46" s="4">
        <v>29.95</v>
      </c>
      <c r="J46" s="4">
        <v>30.94</v>
      </c>
      <c r="K46" s="4">
        <v>29.64</v>
      </c>
      <c r="L46" s="4">
        <v>29.9</v>
      </c>
      <c r="M46" s="4">
        <v>30.18</v>
      </c>
      <c r="N46" s="4">
        <v>31.2</v>
      </c>
      <c r="O46" s="4">
        <v>30</v>
      </c>
      <c r="P46" s="4">
        <v>31.03</v>
      </c>
      <c r="Q46" s="4">
        <v>31.69</v>
      </c>
      <c r="R46" s="4">
        <v>30.62</v>
      </c>
      <c r="S46" s="4">
        <v>31</v>
      </c>
      <c r="T46" s="4">
        <v>30.11</v>
      </c>
      <c r="U46" s="4">
        <v>30.41</v>
      </c>
      <c r="V46" s="4">
        <v>30.39</v>
      </c>
      <c r="W46" s="4">
        <v>29.59</v>
      </c>
      <c r="X46" s="4">
        <v>30.24</v>
      </c>
      <c r="Y46" s="4">
        <v>30.84</v>
      </c>
      <c r="Z46" s="4">
        <v>29.87</v>
      </c>
      <c r="AA46" s="4">
        <v>30.24</v>
      </c>
      <c r="AB46" s="4">
        <v>29.95</v>
      </c>
      <c r="AC46" s="4">
        <v>30.94</v>
      </c>
      <c r="AD46" s="4">
        <v>29.64</v>
      </c>
      <c r="AE46" s="4">
        <v>29.9</v>
      </c>
      <c r="AF46" s="4">
        <v>30.18</v>
      </c>
      <c r="AG46" s="4">
        <v>31.2</v>
      </c>
      <c r="AH46" s="4">
        <v>30</v>
      </c>
      <c r="AI46" s="4">
        <v>31.03</v>
      </c>
      <c r="AJ46" s="4">
        <v>31.69</v>
      </c>
      <c r="AK46" s="4">
        <v>30.62</v>
      </c>
      <c r="AL46" s="4">
        <v>31</v>
      </c>
      <c r="AM46" s="4">
        <v>30.11</v>
      </c>
      <c r="AN46" s="4">
        <v>30.41</v>
      </c>
      <c r="AO46" s="4">
        <v>31.03</v>
      </c>
      <c r="AP46" s="4">
        <v>31.69</v>
      </c>
      <c r="AQ46" s="4">
        <v>30.62</v>
      </c>
      <c r="AR46" s="4">
        <v>31</v>
      </c>
      <c r="AS46" s="4">
        <v>30.11</v>
      </c>
      <c r="AT46" s="4">
        <v>30.41</v>
      </c>
      <c r="AU46" s="4">
        <v>30.39</v>
      </c>
      <c r="AV46" s="4">
        <v>29.59</v>
      </c>
      <c r="AW46" s="4">
        <v>30.24</v>
      </c>
      <c r="AX46" s="4">
        <v>30.84</v>
      </c>
      <c r="AY46" s="4">
        <v>29.87</v>
      </c>
      <c r="AZ46" s="4">
        <v>30.24</v>
      </c>
      <c r="BA46" s="4">
        <v>29.95</v>
      </c>
      <c r="BB46" s="4">
        <v>30.94</v>
      </c>
      <c r="BC46" s="4">
        <v>29.64</v>
      </c>
      <c r="BD46" s="4">
        <v>29.9</v>
      </c>
      <c r="BE46" s="4">
        <v>30.18</v>
      </c>
      <c r="BF46" s="4">
        <v>31.2</v>
      </c>
      <c r="BG46" s="4">
        <v>30</v>
      </c>
      <c r="BH46" s="4">
        <v>31.03</v>
      </c>
      <c r="BI46" s="4">
        <v>31.69</v>
      </c>
      <c r="BJ46" s="4">
        <v>30.62</v>
      </c>
      <c r="BK46" s="4">
        <v>31</v>
      </c>
      <c r="BL46" s="4">
        <v>30.11</v>
      </c>
      <c r="BM46" s="4">
        <v>30.41</v>
      </c>
      <c r="BO46" s="5">
        <f t="shared" si="0"/>
        <v>30.412631578947366</v>
      </c>
      <c r="BP46" s="5">
        <v>32.6</v>
      </c>
      <c r="BQ46" s="5">
        <f t="shared" si="1"/>
        <v>2.1873684210526356</v>
      </c>
    </row>
    <row r="47" spans="1:69" x14ac:dyDescent="0.25">
      <c r="A47" s="7">
        <v>40851.819444444445</v>
      </c>
      <c r="C47" s="4">
        <v>30.59</v>
      </c>
      <c r="D47" s="4">
        <v>30.1</v>
      </c>
      <c r="E47" s="4">
        <v>30.75</v>
      </c>
      <c r="F47" s="4">
        <v>31.09</v>
      </c>
      <c r="G47" s="4">
        <v>30.36</v>
      </c>
      <c r="H47" s="4">
        <v>30.82</v>
      </c>
      <c r="I47" s="4">
        <v>30.2</v>
      </c>
      <c r="J47" s="4">
        <v>31.26</v>
      </c>
      <c r="K47" s="4">
        <v>29.97</v>
      </c>
      <c r="L47" s="4">
        <v>30.2</v>
      </c>
      <c r="M47" s="4">
        <v>30.44</v>
      </c>
      <c r="N47" s="4">
        <v>31.57</v>
      </c>
      <c r="O47" s="4">
        <v>30.38</v>
      </c>
      <c r="P47" s="4">
        <v>30.72</v>
      </c>
      <c r="Q47" s="4">
        <v>31.46</v>
      </c>
      <c r="R47" s="4">
        <v>30.46</v>
      </c>
      <c r="S47" s="4">
        <v>30.83</v>
      </c>
      <c r="T47" s="4">
        <v>29.78</v>
      </c>
      <c r="U47" s="4">
        <v>29.94</v>
      </c>
      <c r="V47" s="4">
        <v>30.59</v>
      </c>
      <c r="W47" s="4">
        <v>30.1</v>
      </c>
      <c r="X47" s="4">
        <v>30.75</v>
      </c>
      <c r="Y47" s="4">
        <v>31.09</v>
      </c>
      <c r="Z47" s="4">
        <v>30.36</v>
      </c>
      <c r="AA47" s="4">
        <v>30.82</v>
      </c>
      <c r="AB47" s="4">
        <v>30.2</v>
      </c>
      <c r="AC47" s="4">
        <v>31.26</v>
      </c>
      <c r="AD47" s="4">
        <v>29.97</v>
      </c>
      <c r="AE47" s="4">
        <v>30.2</v>
      </c>
      <c r="AF47" s="4">
        <v>30.44</v>
      </c>
      <c r="AG47" s="4">
        <v>31.57</v>
      </c>
      <c r="AH47" s="4">
        <v>30.38</v>
      </c>
      <c r="AI47" s="4">
        <v>30.72</v>
      </c>
      <c r="AJ47" s="4">
        <v>31.46</v>
      </c>
      <c r="AK47" s="4">
        <v>30.46</v>
      </c>
      <c r="AL47" s="4">
        <v>30.83</v>
      </c>
      <c r="AM47" s="4">
        <v>29.78</v>
      </c>
      <c r="AN47" s="4">
        <v>29.94</v>
      </c>
      <c r="AO47" s="4">
        <v>30.72</v>
      </c>
      <c r="AP47" s="4">
        <v>31.46</v>
      </c>
      <c r="AQ47" s="4">
        <v>30.46</v>
      </c>
      <c r="AR47" s="4">
        <v>30.83</v>
      </c>
      <c r="AS47" s="4">
        <v>29.78</v>
      </c>
      <c r="AT47" s="4">
        <v>29.94</v>
      </c>
      <c r="AU47" s="4">
        <v>30.59</v>
      </c>
      <c r="AV47" s="4">
        <v>30.1</v>
      </c>
      <c r="AW47" s="4">
        <v>30.75</v>
      </c>
      <c r="AX47" s="4">
        <v>31.09</v>
      </c>
      <c r="AY47" s="4">
        <v>30.36</v>
      </c>
      <c r="AZ47" s="4">
        <v>30.82</v>
      </c>
      <c r="BA47" s="4">
        <v>30.2</v>
      </c>
      <c r="BB47" s="4">
        <v>31.26</v>
      </c>
      <c r="BC47" s="4">
        <v>29.97</v>
      </c>
      <c r="BD47" s="4">
        <v>30.2</v>
      </c>
      <c r="BE47" s="4">
        <v>30.44</v>
      </c>
      <c r="BF47" s="4">
        <v>31.57</v>
      </c>
      <c r="BG47" s="4">
        <v>30.38</v>
      </c>
      <c r="BH47" s="4">
        <v>30.72</v>
      </c>
      <c r="BI47" s="4">
        <v>31.46</v>
      </c>
      <c r="BJ47" s="4">
        <v>30.46</v>
      </c>
      <c r="BK47" s="4">
        <v>30.83</v>
      </c>
      <c r="BL47" s="4">
        <v>29.78</v>
      </c>
      <c r="BM47" s="4">
        <v>29.94</v>
      </c>
      <c r="BO47" s="5">
        <f t="shared" si="0"/>
        <v>30.57473684210526</v>
      </c>
      <c r="BP47" s="5">
        <v>32.6</v>
      </c>
      <c r="BQ47" s="5">
        <f t="shared" si="1"/>
        <v>2.0252631578947415</v>
      </c>
    </row>
    <row r="48" spans="1:69" x14ac:dyDescent="0.25">
      <c r="A48" s="7">
        <v>40851.822916666664</v>
      </c>
      <c r="C48" s="4">
        <v>30.39</v>
      </c>
      <c r="D48" s="4">
        <v>29.62</v>
      </c>
      <c r="E48" s="4">
        <v>30.18</v>
      </c>
      <c r="F48" s="4">
        <v>30.97</v>
      </c>
      <c r="G48" s="4">
        <v>29.92</v>
      </c>
      <c r="H48" s="4">
        <v>30.21</v>
      </c>
      <c r="I48" s="4">
        <v>29.92</v>
      </c>
      <c r="J48" s="4">
        <v>31.06</v>
      </c>
      <c r="K48" s="4">
        <v>29.61</v>
      </c>
      <c r="L48" s="4">
        <v>29.9</v>
      </c>
      <c r="M48" s="4">
        <v>30.24</v>
      </c>
      <c r="N48" s="4">
        <v>31.28</v>
      </c>
      <c r="O48" s="4">
        <v>30.01</v>
      </c>
      <c r="P48" s="4">
        <v>30.94</v>
      </c>
      <c r="Q48" s="4">
        <v>31.61</v>
      </c>
      <c r="R48" s="4">
        <v>30.68</v>
      </c>
      <c r="S48" s="4">
        <v>30.97</v>
      </c>
      <c r="T48" s="4">
        <v>30.11</v>
      </c>
      <c r="U48" s="4">
        <v>30.21</v>
      </c>
      <c r="V48" s="4">
        <v>30.39</v>
      </c>
      <c r="W48" s="4">
        <v>29.62</v>
      </c>
      <c r="X48" s="4">
        <v>30.18</v>
      </c>
      <c r="Y48" s="4">
        <v>30.97</v>
      </c>
      <c r="Z48" s="4">
        <v>29.92</v>
      </c>
      <c r="AA48" s="4">
        <v>30.21</v>
      </c>
      <c r="AB48" s="4">
        <v>29.92</v>
      </c>
      <c r="AC48" s="4">
        <v>31.06</v>
      </c>
      <c r="AD48" s="4">
        <v>29.61</v>
      </c>
      <c r="AE48" s="4">
        <v>29.9</v>
      </c>
      <c r="AF48" s="4">
        <v>30.24</v>
      </c>
      <c r="AG48" s="4">
        <v>31.28</v>
      </c>
      <c r="AH48" s="4">
        <v>30.01</v>
      </c>
      <c r="AI48" s="4">
        <v>30.94</v>
      </c>
      <c r="AJ48" s="4">
        <v>31.61</v>
      </c>
      <c r="AK48" s="4">
        <v>30.68</v>
      </c>
      <c r="AL48" s="4">
        <v>30.97</v>
      </c>
      <c r="AM48" s="4">
        <v>30.11</v>
      </c>
      <c r="AN48" s="4">
        <v>30.21</v>
      </c>
      <c r="AO48" s="4">
        <v>30.94</v>
      </c>
      <c r="AP48" s="4">
        <v>31.61</v>
      </c>
      <c r="AQ48" s="4">
        <v>30.68</v>
      </c>
      <c r="AR48" s="4">
        <v>30.97</v>
      </c>
      <c r="AS48" s="4">
        <v>30.11</v>
      </c>
      <c r="AT48" s="4">
        <v>30.21</v>
      </c>
      <c r="AU48" s="4">
        <v>30.39</v>
      </c>
      <c r="AV48" s="4">
        <v>29.62</v>
      </c>
      <c r="AW48" s="4">
        <v>30.18</v>
      </c>
      <c r="AX48" s="4">
        <v>30.97</v>
      </c>
      <c r="AY48" s="4">
        <v>29.92</v>
      </c>
      <c r="AZ48" s="4">
        <v>30.21</v>
      </c>
      <c r="BA48" s="4">
        <v>29.92</v>
      </c>
      <c r="BB48" s="4">
        <v>31.06</v>
      </c>
      <c r="BC48" s="4">
        <v>29.61</v>
      </c>
      <c r="BD48" s="4">
        <v>29.9</v>
      </c>
      <c r="BE48" s="4">
        <v>30.24</v>
      </c>
      <c r="BF48" s="4">
        <v>31.28</v>
      </c>
      <c r="BG48" s="4">
        <v>30.01</v>
      </c>
      <c r="BH48" s="4">
        <v>30.94</v>
      </c>
      <c r="BI48" s="4">
        <v>31.61</v>
      </c>
      <c r="BJ48" s="4">
        <v>30.68</v>
      </c>
      <c r="BK48" s="4">
        <v>30.97</v>
      </c>
      <c r="BL48" s="4">
        <v>30.11</v>
      </c>
      <c r="BM48" s="4">
        <v>30.21</v>
      </c>
      <c r="BO48" s="5">
        <f t="shared" si="0"/>
        <v>30.412105263157898</v>
      </c>
      <c r="BP48" s="5">
        <v>32.6</v>
      </c>
      <c r="BQ48" s="5">
        <f t="shared" si="1"/>
        <v>2.1878947368421038</v>
      </c>
    </row>
    <row r="49" spans="1:69" x14ac:dyDescent="0.25">
      <c r="A49" s="7">
        <v>40851.826388888891</v>
      </c>
      <c r="C49" s="4">
        <v>30.61</v>
      </c>
      <c r="D49" s="4">
        <v>30.11</v>
      </c>
      <c r="E49" s="4">
        <v>30.63</v>
      </c>
      <c r="F49" s="4">
        <v>31.2</v>
      </c>
      <c r="G49" s="4">
        <v>30.26</v>
      </c>
      <c r="H49" s="4">
        <v>30.74</v>
      </c>
      <c r="I49" s="4">
        <v>30.16</v>
      </c>
      <c r="J49" s="4">
        <v>31.28</v>
      </c>
      <c r="K49" s="4">
        <v>29.98</v>
      </c>
      <c r="L49" s="4">
        <v>30.13</v>
      </c>
      <c r="M49" s="4">
        <v>30.42</v>
      </c>
      <c r="N49" s="4">
        <v>31.49</v>
      </c>
      <c r="O49" s="4">
        <v>30.27</v>
      </c>
      <c r="P49" s="4">
        <v>30.72</v>
      </c>
      <c r="Q49" s="4">
        <v>31.51</v>
      </c>
      <c r="R49" s="4">
        <v>30.41</v>
      </c>
      <c r="S49" s="4">
        <v>30.81</v>
      </c>
      <c r="T49" s="4">
        <v>29.8</v>
      </c>
      <c r="U49" s="4">
        <v>29.95</v>
      </c>
      <c r="V49" s="4">
        <v>30.61</v>
      </c>
      <c r="W49" s="4">
        <v>30.11</v>
      </c>
      <c r="X49" s="4">
        <v>30.63</v>
      </c>
      <c r="Y49" s="4">
        <v>31.2</v>
      </c>
      <c r="Z49" s="4">
        <v>30.26</v>
      </c>
      <c r="AA49" s="4">
        <v>30.74</v>
      </c>
      <c r="AB49" s="4">
        <v>30.16</v>
      </c>
      <c r="AC49" s="4">
        <v>31.28</v>
      </c>
      <c r="AD49" s="4">
        <v>29.98</v>
      </c>
      <c r="AE49" s="4">
        <v>30.13</v>
      </c>
      <c r="AF49" s="4">
        <v>30.42</v>
      </c>
      <c r="AG49" s="4">
        <v>31.49</v>
      </c>
      <c r="AH49" s="4">
        <v>30.27</v>
      </c>
      <c r="AI49" s="4">
        <v>30.72</v>
      </c>
      <c r="AJ49" s="4">
        <v>31.51</v>
      </c>
      <c r="AK49" s="4">
        <v>30.41</v>
      </c>
      <c r="AL49" s="4">
        <v>30.81</v>
      </c>
      <c r="AM49" s="4">
        <v>29.8</v>
      </c>
      <c r="AN49" s="4">
        <v>29.95</v>
      </c>
      <c r="AO49" s="4">
        <v>30.72</v>
      </c>
      <c r="AP49" s="4">
        <v>31.51</v>
      </c>
      <c r="AQ49" s="4">
        <v>30.41</v>
      </c>
      <c r="AR49" s="4">
        <v>30.81</v>
      </c>
      <c r="AS49" s="4">
        <v>29.8</v>
      </c>
      <c r="AT49" s="4">
        <v>29.95</v>
      </c>
      <c r="AU49" s="4">
        <v>30.61</v>
      </c>
      <c r="AV49" s="4">
        <v>30.11</v>
      </c>
      <c r="AW49" s="4">
        <v>30.63</v>
      </c>
      <c r="AX49" s="4">
        <v>31.2</v>
      </c>
      <c r="AY49" s="4">
        <v>30.26</v>
      </c>
      <c r="AZ49" s="4">
        <v>30.74</v>
      </c>
      <c r="BA49" s="4">
        <v>30.16</v>
      </c>
      <c r="BB49" s="4">
        <v>31.28</v>
      </c>
      <c r="BC49" s="4">
        <v>29.98</v>
      </c>
      <c r="BD49" s="4">
        <v>30.13</v>
      </c>
      <c r="BE49" s="4">
        <v>30.42</v>
      </c>
      <c r="BF49" s="4">
        <v>31.49</v>
      </c>
      <c r="BG49" s="4">
        <v>30.27</v>
      </c>
      <c r="BH49" s="4">
        <v>30.72</v>
      </c>
      <c r="BI49" s="4">
        <v>31.51</v>
      </c>
      <c r="BJ49" s="4">
        <v>30.41</v>
      </c>
      <c r="BK49" s="4">
        <v>30.81</v>
      </c>
      <c r="BL49" s="4">
        <v>29.8</v>
      </c>
      <c r="BM49" s="4">
        <v>29.95</v>
      </c>
      <c r="BO49" s="5">
        <f t="shared" si="0"/>
        <v>30.551578947368423</v>
      </c>
      <c r="BP49" s="5">
        <v>32.6</v>
      </c>
      <c r="BQ49" s="5">
        <f t="shared" si="1"/>
        <v>2.0484210526315785</v>
      </c>
    </row>
    <row r="50" spans="1:69" x14ac:dyDescent="0.25">
      <c r="A50" s="7">
        <v>40851.829861111109</v>
      </c>
      <c r="C50" s="4">
        <v>30.37</v>
      </c>
      <c r="D50" s="4">
        <v>29.75</v>
      </c>
      <c r="E50" s="4">
        <v>30.27</v>
      </c>
      <c r="F50" s="4">
        <v>30.89</v>
      </c>
      <c r="G50" s="4">
        <v>30.06</v>
      </c>
      <c r="H50" s="4">
        <v>30.27</v>
      </c>
      <c r="I50" s="4">
        <v>30.01</v>
      </c>
      <c r="J50" s="4">
        <v>31.04</v>
      </c>
      <c r="K50" s="4">
        <v>29.75</v>
      </c>
      <c r="L50" s="4">
        <v>30.01</v>
      </c>
      <c r="M50" s="4">
        <v>30.27</v>
      </c>
      <c r="N50" s="4">
        <v>31.46</v>
      </c>
      <c r="O50" s="4">
        <v>30.16</v>
      </c>
      <c r="P50" s="4">
        <v>30.81</v>
      </c>
      <c r="Q50" s="4">
        <v>31.52</v>
      </c>
      <c r="R50" s="4">
        <v>30.57</v>
      </c>
      <c r="S50" s="4">
        <v>30.96</v>
      </c>
      <c r="T50" s="4">
        <v>30.1</v>
      </c>
      <c r="U50" s="4">
        <v>30.17</v>
      </c>
      <c r="V50" s="4">
        <v>30.37</v>
      </c>
      <c r="W50" s="4">
        <v>29.75</v>
      </c>
      <c r="X50" s="4">
        <v>30.27</v>
      </c>
      <c r="Y50" s="4">
        <v>30.89</v>
      </c>
      <c r="Z50" s="4">
        <v>30.06</v>
      </c>
      <c r="AA50" s="4">
        <v>30.27</v>
      </c>
      <c r="AB50" s="4">
        <v>30.01</v>
      </c>
      <c r="AC50" s="4">
        <v>31.04</v>
      </c>
      <c r="AD50" s="4">
        <v>29.75</v>
      </c>
      <c r="AE50" s="4">
        <v>30.01</v>
      </c>
      <c r="AF50" s="4">
        <v>30.27</v>
      </c>
      <c r="AG50" s="4">
        <v>31.46</v>
      </c>
      <c r="AH50" s="4">
        <v>30.16</v>
      </c>
      <c r="AI50" s="4">
        <v>30.81</v>
      </c>
      <c r="AJ50" s="4">
        <v>31.52</v>
      </c>
      <c r="AK50" s="4">
        <v>30.57</v>
      </c>
      <c r="AL50" s="4">
        <v>30.96</v>
      </c>
      <c r="AM50" s="4">
        <v>30.1</v>
      </c>
      <c r="AN50" s="4">
        <v>30.17</v>
      </c>
      <c r="AO50" s="4">
        <v>30.81</v>
      </c>
      <c r="AP50" s="4">
        <v>31.52</v>
      </c>
      <c r="AQ50" s="4">
        <v>30.57</v>
      </c>
      <c r="AR50" s="4">
        <v>30.96</v>
      </c>
      <c r="AS50" s="4">
        <v>30.1</v>
      </c>
      <c r="AT50" s="4">
        <v>30.17</v>
      </c>
      <c r="AU50" s="4">
        <v>30.37</v>
      </c>
      <c r="AV50" s="4">
        <v>29.75</v>
      </c>
      <c r="AW50" s="4">
        <v>30.27</v>
      </c>
      <c r="AX50" s="4">
        <v>30.89</v>
      </c>
      <c r="AY50" s="4">
        <v>30.06</v>
      </c>
      <c r="AZ50" s="4">
        <v>30.27</v>
      </c>
      <c r="BA50" s="4">
        <v>30.01</v>
      </c>
      <c r="BB50" s="4">
        <v>31.04</v>
      </c>
      <c r="BC50" s="4">
        <v>29.75</v>
      </c>
      <c r="BD50" s="4">
        <v>30.01</v>
      </c>
      <c r="BE50" s="4">
        <v>30.27</v>
      </c>
      <c r="BF50" s="4">
        <v>31.46</v>
      </c>
      <c r="BG50" s="4">
        <v>30.16</v>
      </c>
      <c r="BH50" s="4">
        <v>30.81</v>
      </c>
      <c r="BI50" s="4">
        <v>31.52</v>
      </c>
      <c r="BJ50" s="4">
        <v>30.57</v>
      </c>
      <c r="BK50" s="4">
        <v>30.96</v>
      </c>
      <c r="BL50" s="4">
        <v>30.1</v>
      </c>
      <c r="BM50" s="4">
        <v>30.17</v>
      </c>
      <c r="BO50" s="5">
        <f t="shared" si="0"/>
        <v>30.444210526315786</v>
      </c>
      <c r="BP50" s="5">
        <v>32.6</v>
      </c>
      <c r="BQ50" s="5">
        <f t="shared" si="1"/>
        <v>2.1557894736842158</v>
      </c>
    </row>
    <row r="51" spans="1:69" x14ac:dyDescent="0.25">
      <c r="A51" s="7">
        <v>40851.833333333336</v>
      </c>
      <c r="C51" s="4">
        <v>30.48</v>
      </c>
      <c r="D51" s="4">
        <v>29.9</v>
      </c>
      <c r="E51" s="4">
        <v>30.52</v>
      </c>
      <c r="F51" s="4">
        <v>31.13</v>
      </c>
      <c r="G51" s="4">
        <v>30.08</v>
      </c>
      <c r="H51" s="4">
        <v>30.55</v>
      </c>
      <c r="I51" s="4">
        <v>30.08</v>
      </c>
      <c r="J51" s="4">
        <v>31.1</v>
      </c>
      <c r="K51" s="4">
        <v>29.82</v>
      </c>
      <c r="L51" s="4">
        <v>30.06</v>
      </c>
      <c r="M51" s="4">
        <v>30.3</v>
      </c>
      <c r="N51" s="4">
        <v>31.48</v>
      </c>
      <c r="O51" s="4">
        <v>30.24</v>
      </c>
      <c r="P51" s="4">
        <v>30.8</v>
      </c>
      <c r="Q51" s="4">
        <v>31.42</v>
      </c>
      <c r="R51" s="4">
        <v>30.47</v>
      </c>
      <c r="S51" s="4">
        <v>30.96</v>
      </c>
      <c r="T51" s="4">
        <v>29.86</v>
      </c>
      <c r="U51" s="4">
        <v>29.87</v>
      </c>
      <c r="V51" s="4">
        <v>30.48</v>
      </c>
      <c r="W51" s="4">
        <v>29.9</v>
      </c>
      <c r="X51" s="4">
        <v>30.52</v>
      </c>
      <c r="Y51" s="4">
        <v>31.13</v>
      </c>
      <c r="Z51" s="4">
        <v>30.08</v>
      </c>
      <c r="AA51" s="4">
        <v>30.55</v>
      </c>
      <c r="AB51" s="4">
        <v>30.08</v>
      </c>
      <c r="AC51" s="4">
        <v>31.1</v>
      </c>
      <c r="AD51" s="4">
        <v>29.82</v>
      </c>
      <c r="AE51" s="4">
        <v>30.06</v>
      </c>
      <c r="AF51" s="4">
        <v>30.3</v>
      </c>
      <c r="AG51" s="4">
        <v>31.48</v>
      </c>
      <c r="AH51" s="4">
        <v>30.24</v>
      </c>
      <c r="AI51" s="4">
        <v>30.8</v>
      </c>
      <c r="AJ51" s="4">
        <v>31.42</v>
      </c>
      <c r="AK51" s="4">
        <v>30.47</v>
      </c>
      <c r="AL51" s="4">
        <v>30.96</v>
      </c>
      <c r="AM51" s="4">
        <v>29.86</v>
      </c>
      <c r="AN51" s="4">
        <v>29.87</v>
      </c>
      <c r="AO51" s="4">
        <v>30.8</v>
      </c>
      <c r="AP51" s="4">
        <v>31.42</v>
      </c>
      <c r="AQ51" s="4">
        <v>30.47</v>
      </c>
      <c r="AR51" s="4">
        <v>30.96</v>
      </c>
      <c r="AS51" s="4">
        <v>29.86</v>
      </c>
      <c r="AT51" s="4">
        <v>29.87</v>
      </c>
      <c r="AU51" s="4">
        <v>30.48</v>
      </c>
      <c r="AV51" s="4">
        <v>29.9</v>
      </c>
      <c r="AW51" s="4">
        <v>30.52</v>
      </c>
      <c r="AX51" s="4">
        <v>31.13</v>
      </c>
      <c r="AY51" s="4">
        <v>30.08</v>
      </c>
      <c r="AZ51" s="4">
        <v>30.55</v>
      </c>
      <c r="BA51" s="4">
        <v>30.08</v>
      </c>
      <c r="BB51" s="4">
        <v>31.1</v>
      </c>
      <c r="BC51" s="4">
        <v>29.82</v>
      </c>
      <c r="BD51" s="4">
        <v>30.06</v>
      </c>
      <c r="BE51" s="4">
        <v>30.3</v>
      </c>
      <c r="BF51" s="4">
        <v>31.48</v>
      </c>
      <c r="BG51" s="4">
        <v>30.24</v>
      </c>
      <c r="BH51" s="4">
        <v>30.8</v>
      </c>
      <c r="BI51" s="4">
        <v>31.42</v>
      </c>
      <c r="BJ51" s="4">
        <v>30.47</v>
      </c>
      <c r="BK51" s="4">
        <v>30.96</v>
      </c>
      <c r="BL51" s="4">
        <v>29.86</v>
      </c>
      <c r="BM51" s="4">
        <v>29.87</v>
      </c>
      <c r="BO51" s="5">
        <f t="shared" si="0"/>
        <v>30.480000000000008</v>
      </c>
      <c r="BP51" s="5">
        <v>32.6</v>
      </c>
      <c r="BQ51" s="5">
        <f t="shared" si="1"/>
        <v>2.1199999999999939</v>
      </c>
    </row>
    <row r="52" spans="1:69" x14ac:dyDescent="0.25">
      <c r="A52" s="7">
        <v>40851.836805555555</v>
      </c>
      <c r="C52" s="4">
        <v>30.29</v>
      </c>
      <c r="D52" s="4">
        <v>29.77</v>
      </c>
      <c r="E52" s="4">
        <v>30.09</v>
      </c>
      <c r="F52" s="4">
        <v>30.81</v>
      </c>
      <c r="G52" s="4">
        <v>29.9</v>
      </c>
      <c r="H52" s="4">
        <v>30.19</v>
      </c>
      <c r="I52" s="4">
        <v>29.96</v>
      </c>
      <c r="J52" s="4">
        <v>30.89</v>
      </c>
      <c r="K52" s="4">
        <v>29.65</v>
      </c>
      <c r="L52" s="4">
        <v>29.88</v>
      </c>
      <c r="M52" s="4">
        <v>30.21</v>
      </c>
      <c r="N52" s="4">
        <v>31.2</v>
      </c>
      <c r="O52" s="4">
        <v>29.96</v>
      </c>
      <c r="P52" s="4">
        <v>30.86</v>
      </c>
      <c r="Q52" s="4">
        <v>31.5</v>
      </c>
      <c r="R52" s="4">
        <v>30.53</v>
      </c>
      <c r="S52" s="4">
        <v>30.96</v>
      </c>
      <c r="T52" s="4">
        <v>30.07</v>
      </c>
      <c r="U52" s="4">
        <v>30.07</v>
      </c>
      <c r="V52" s="4">
        <v>30.29</v>
      </c>
      <c r="W52" s="4">
        <v>29.77</v>
      </c>
      <c r="X52" s="4">
        <v>30.09</v>
      </c>
      <c r="Y52" s="4">
        <v>30.81</v>
      </c>
      <c r="Z52" s="4">
        <v>29.9</v>
      </c>
      <c r="AA52" s="4">
        <v>30.19</v>
      </c>
      <c r="AB52" s="4">
        <v>29.96</v>
      </c>
      <c r="AC52" s="4">
        <v>30.89</v>
      </c>
      <c r="AD52" s="4">
        <v>29.65</v>
      </c>
      <c r="AE52" s="4">
        <v>29.88</v>
      </c>
      <c r="AF52" s="4">
        <v>30.21</v>
      </c>
      <c r="AG52" s="4">
        <v>31.2</v>
      </c>
      <c r="AH52" s="4">
        <v>29.96</v>
      </c>
      <c r="AI52" s="4">
        <v>30.86</v>
      </c>
      <c r="AJ52" s="4">
        <v>31.5</v>
      </c>
      <c r="AK52" s="4">
        <v>30.53</v>
      </c>
      <c r="AL52" s="4">
        <v>30.96</v>
      </c>
      <c r="AM52" s="4">
        <v>30.07</v>
      </c>
      <c r="AN52" s="4">
        <v>30.07</v>
      </c>
      <c r="AO52" s="4">
        <v>30.86</v>
      </c>
      <c r="AP52" s="4">
        <v>31.5</v>
      </c>
      <c r="AQ52" s="4">
        <v>30.53</v>
      </c>
      <c r="AR52" s="4">
        <v>30.96</v>
      </c>
      <c r="AS52" s="4">
        <v>30.07</v>
      </c>
      <c r="AT52" s="4">
        <v>30.07</v>
      </c>
      <c r="AU52" s="4">
        <v>30.29</v>
      </c>
      <c r="AV52" s="4">
        <v>29.77</v>
      </c>
      <c r="AW52" s="4">
        <v>30.09</v>
      </c>
      <c r="AX52" s="4">
        <v>30.81</v>
      </c>
      <c r="AY52" s="4">
        <v>29.9</v>
      </c>
      <c r="AZ52" s="4">
        <v>30.19</v>
      </c>
      <c r="BA52" s="4">
        <v>29.96</v>
      </c>
      <c r="BB52" s="4">
        <v>30.89</v>
      </c>
      <c r="BC52" s="4">
        <v>29.65</v>
      </c>
      <c r="BD52" s="4">
        <v>29.88</v>
      </c>
      <c r="BE52" s="4">
        <v>30.21</v>
      </c>
      <c r="BF52" s="4">
        <v>31.2</v>
      </c>
      <c r="BG52" s="4">
        <v>29.96</v>
      </c>
      <c r="BH52" s="4">
        <v>30.86</v>
      </c>
      <c r="BI52" s="4">
        <v>31.5</v>
      </c>
      <c r="BJ52" s="4">
        <v>30.53</v>
      </c>
      <c r="BK52" s="4">
        <v>30.96</v>
      </c>
      <c r="BL52" s="4">
        <v>30.07</v>
      </c>
      <c r="BM52" s="4">
        <v>30.07</v>
      </c>
      <c r="BO52" s="5">
        <f t="shared" si="0"/>
        <v>30.357368421052637</v>
      </c>
      <c r="BP52" s="5">
        <v>32.6</v>
      </c>
      <c r="BQ52" s="5">
        <f t="shared" si="1"/>
        <v>2.2426315789473641</v>
      </c>
    </row>
    <row r="53" spans="1:69" x14ac:dyDescent="0.25">
      <c r="A53" s="7">
        <v>40851.840277777781</v>
      </c>
      <c r="C53" s="4">
        <v>30.43</v>
      </c>
      <c r="D53" s="4">
        <v>30.01</v>
      </c>
      <c r="E53" s="4">
        <v>30.39</v>
      </c>
      <c r="F53" s="4">
        <v>31.02</v>
      </c>
      <c r="G53" s="4">
        <v>30.01</v>
      </c>
      <c r="H53" s="4">
        <v>30.42</v>
      </c>
      <c r="I53" s="4">
        <v>30.08</v>
      </c>
      <c r="J53" s="4">
        <v>31.22</v>
      </c>
      <c r="K53" s="4">
        <v>29.73</v>
      </c>
      <c r="L53" s="4">
        <v>30.01</v>
      </c>
      <c r="M53" s="4">
        <v>30.27</v>
      </c>
      <c r="N53" s="4">
        <v>31.36</v>
      </c>
      <c r="O53" s="4">
        <v>30.13</v>
      </c>
      <c r="P53" s="4">
        <v>30.63</v>
      </c>
      <c r="Q53" s="4">
        <v>31.43</v>
      </c>
      <c r="R53" s="4">
        <v>30.36</v>
      </c>
      <c r="S53" s="4">
        <v>30.87</v>
      </c>
      <c r="T53" s="4">
        <v>30.16</v>
      </c>
      <c r="U53" s="4">
        <v>30.1</v>
      </c>
      <c r="V53" s="4">
        <v>30.43</v>
      </c>
      <c r="W53" s="4">
        <v>30.01</v>
      </c>
      <c r="X53" s="4">
        <v>30.39</v>
      </c>
      <c r="Y53" s="4">
        <v>31.02</v>
      </c>
      <c r="Z53" s="4">
        <v>30.01</v>
      </c>
      <c r="AA53" s="4">
        <v>30.42</v>
      </c>
      <c r="AB53" s="4">
        <v>30.08</v>
      </c>
      <c r="AC53" s="4">
        <v>31.22</v>
      </c>
      <c r="AD53" s="4">
        <v>29.73</v>
      </c>
      <c r="AE53" s="4">
        <v>30.01</v>
      </c>
      <c r="AF53" s="4">
        <v>30.27</v>
      </c>
      <c r="AG53" s="4">
        <v>31.36</v>
      </c>
      <c r="AH53" s="4">
        <v>30.13</v>
      </c>
      <c r="AI53" s="4">
        <v>30.63</v>
      </c>
      <c r="AJ53" s="4">
        <v>31.43</v>
      </c>
      <c r="AK53" s="4">
        <v>30.36</v>
      </c>
      <c r="AL53" s="4">
        <v>30.87</v>
      </c>
      <c r="AM53" s="4">
        <v>30.16</v>
      </c>
      <c r="AN53" s="4">
        <v>30.1</v>
      </c>
      <c r="AO53" s="4">
        <v>30.63</v>
      </c>
      <c r="AP53" s="4">
        <v>31.43</v>
      </c>
      <c r="AQ53" s="4">
        <v>30.36</v>
      </c>
      <c r="AR53" s="4">
        <v>30.87</v>
      </c>
      <c r="AS53" s="4">
        <v>30.16</v>
      </c>
      <c r="AT53" s="4">
        <v>30.1</v>
      </c>
      <c r="AU53" s="4">
        <v>30.43</v>
      </c>
      <c r="AV53" s="4">
        <v>30.01</v>
      </c>
      <c r="AW53" s="4">
        <v>30.39</v>
      </c>
      <c r="AX53" s="4">
        <v>31.02</v>
      </c>
      <c r="AY53" s="4">
        <v>30.01</v>
      </c>
      <c r="AZ53" s="4">
        <v>30.42</v>
      </c>
      <c r="BA53" s="4">
        <v>30.08</v>
      </c>
      <c r="BB53" s="4">
        <v>31.22</v>
      </c>
      <c r="BC53" s="4">
        <v>29.73</v>
      </c>
      <c r="BD53" s="4">
        <v>30.01</v>
      </c>
      <c r="BE53" s="4">
        <v>30.27</v>
      </c>
      <c r="BF53" s="4">
        <v>31.36</v>
      </c>
      <c r="BG53" s="4">
        <v>30.13</v>
      </c>
      <c r="BH53" s="4">
        <v>30.63</v>
      </c>
      <c r="BI53" s="4">
        <v>31.43</v>
      </c>
      <c r="BJ53" s="4">
        <v>30.36</v>
      </c>
      <c r="BK53" s="4">
        <v>30.87</v>
      </c>
      <c r="BL53" s="4">
        <v>30.16</v>
      </c>
      <c r="BM53" s="4">
        <v>30.1</v>
      </c>
      <c r="BO53" s="5">
        <f t="shared" si="0"/>
        <v>30.454210526315784</v>
      </c>
      <c r="BP53" s="5">
        <v>32.6</v>
      </c>
      <c r="BQ53" s="5">
        <f t="shared" si="1"/>
        <v>2.1457894736842178</v>
      </c>
    </row>
    <row r="54" spans="1:69" x14ac:dyDescent="0.25">
      <c r="A54" s="7">
        <v>40851.84375</v>
      </c>
      <c r="C54" s="4">
        <v>30.51</v>
      </c>
      <c r="D54" s="4">
        <v>29.64</v>
      </c>
      <c r="E54" s="4">
        <v>30.3</v>
      </c>
      <c r="F54" s="4">
        <v>31.06</v>
      </c>
      <c r="G54" s="4">
        <v>30.08</v>
      </c>
      <c r="H54" s="4">
        <v>30.41</v>
      </c>
      <c r="I54" s="4">
        <v>30.07</v>
      </c>
      <c r="J54" s="4">
        <v>31.13</v>
      </c>
      <c r="K54" s="4">
        <v>29.86</v>
      </c>
      <c r="L54" s="4">
        <v>29.94</v>
      </c>
      <c r="M54" s="4">
        <v>30.28</v>
      </c>
      <c r="N54" s="4">
        <v>31.44</v>
      </c>
      <c r="O54" s="4">
        <v>30.21</v>
      </c>
      <c r="P54" s="4">
        <v>30.8</v>
      </c>
      <c r="Q54" s="4">
        <v>31.44</v>
      </c>
      <c r="R54" s="4">
        <v>30.35</v>
      </c>
      <c r="S54" s="4">
        <v>30.96</v>
      </c>
      <c r="T54" s="4">
        <v>29.89</v>
      </c>
      <c r="U54" s="4">
        <v>30.05</v>
      </c>
      <c r="V54" s="4">
        <v>30.51</v>
      </c>
      <c r="W54" s="4">
        <v>29.64</v>
      </c>
      <c r="X54" s="4">
        <v>30.3</v>
      </c>
      <c r="Y54" s="4">
        <v>31.06</v>
      </c>
      <c r="Z54" s="4">
        <v>30.08</v>
      </c>
      <c r="AA54" s="4">
        <v>30.41</v>
      </c>
      <c r="AB54" s="4">
        <v>30.07</v>
      </c>
      <c r="AC54" s="4">
        <v>31.13</v>
      </c>
      <c r="AD54" s="4">
        <v>29.86</v>
      </c>
      <c r="AE54" s="4">
        <v>29.94</v>
      </c>
      <c r="AF54" s="4">
        <v>30.28</v>
      </c>
      <c r="AG54" s="4">
        <v>31.44</v>
      </c>
      <c r="AH54" s="4">
        <v>30.21</v>
      </c>
      <c r="AI54" s="4">
        <v>30.8</v>
      </c>
      <c r="AJ54" s="4">
        <v>31.44</v>
      </c>
      <c r="AK54" s="4">
        <v>30.35</v>
      </c>
      <c r="AL54" s="4">
        <v>30.96</v>
      </c>
      <c r="AM54" s="4">
        <v>29.89</v>
      </c>
      <c r="AN54" s="4">
        <v>30.05</v>
      </c>
      <c r="AO54" s="4">
        <v>30.8</v>
      </c>
      <c r="AP54" s="4">
        <v>31.44</v>
      </c>
      <c r="AQ54" s="4">
        <v>30.35</v>
      </c>
      <c r="AR54" s="4">
        <v>30.96</v>
      </c>
      <c r="AS54" s="4">
        <v>29.89</v>
      </c>
      <c r="AT54" s="4">
        <v>30.05</v>
      </c>
      <c r="AU54" s="4">
        <v>30.51</v>
      </c>
      <c r="AV54" s="4">
        <v>29.64</v>
      </c>
      <c r="AW54" s="4">
        <v>30.3</v>
      </c>
      <c r="AX54" s="4">
        <v>31.06</v>
      </c>
      <c r="AY54" s="4">
        <v>30.08</v>
      </c>
      <c r="AZ54" s="4">
        <v>30.41</v>
      </c>
      <c r="BA54" s="4">
        <v>30.07</v>
      </c>
      <c r="BB54" s="4">
        <v>31.13</v>
      </c>
      <c r="BC54" s="4">
        <v>29.86</v>
      </c>
      <c r="BD54" s="4">
        <v>29.94</v>
      </c>
      <c r="BE54" s="4">
        <v>30.28</v>
      </c>
      <c r="BF54" s="4">
        <v>31.44</v>
      </c>
      <c r="BG54" s="4">
        <v>30.21</v>
      </c>
      <c r="BH54" s="4">
        <v>30.8</v>
      </c>
      <c r="BI54" s="4">
        <v>31.44</v>
      </c>
      <c r="BJ54" s="4">
        <v>30.35</v>
      </c>
      <c r="BK54" s="4">
        <v>30.96</v>
      </c>
      <c r="BL54" s="4">
        <v>29.89</v>
      </c>
      <c r="BM54" s="4">
        <v>30.05</v>
      </c>
      <c r="BO54" s="5">
        <f t="shared" si="0"/>
        <v>30.443157894736839</v>
      </c>
      <c r="BP54" s="5">
        <v>32.6</v>
      </c>
      <c r="BQ54" s="5">
        <f t="shared" si="1"/>
        <v>2.1568421052631628</v>
      </c>
    </row>
    <row r="55" spans="1:69" x14ac:dyDescent="0.25">
      <c r="C55" s="4">
        <v>30.32</v>
      </c>
      <c r="D55" s="4">
        <v>29.73</v>
      </c>
      <c r="E55" s="4">
        <v>30.46</v>
      </c>
      <c r="F55" s="4">
        <v>30.87</v>
      </c>
      <c r="G55" s="4">
        <v>29.97</v>
      </c>
      <c r="H55" s="4">
        <v>30.4</v>
      </c>
      <c r="I55" s="4">
        <v>29.86</v>
      </c>
      <c r="J55" s="4">
        <v>31.11</v>
      </c>
      <c r="K55" s="4">
        <v>29.6</v>
      </c>
      <c r="L55" s="4">
        <v>29.97</v>
      </c>
      <c r="M55" s="4">
        <v>30.23</v>
      </c>
      <c r="N55" s="4">
        <v>31.23</v>
      </c>
      <c r="O55" s="4">
        <v>30.07</v>
      </c>
      <c r="P55" s="4">
        <v>30.77</v>
      </c>
      <c r="Q55" s="4">
        <v>31.53</v>
      </c>
      <c r="R55" s="4">
        <v>30.49</v>
      </c>
      <c r="S55" s="4">
        <v>30.89</v>
      </c>
      <c r="T55" s="4">
        <v>29.95</v>
      </c>
      <c r="U55" s="4">
        <v>30.01</v>
      </c>
      <c r="V55" s="4">
        <v>30.32</v>
      </c>
      <c r="W55" s="4">
        <v>29.73</v>
      </c>
      <c r="X55" s="4">
        <v>30.46</v>
      </c>
      <c r="Y55" s="4">
        <v>30.87</v>
      </c>
      <c r="Z55" s="4">
        <v>29.97</v>
      </c>
      <c r="AA55" s="4">
        <v>30.4</v>
      </c>
      <c r="AB55" s="4">
        <v>29.86</v>
      </c>
      <c r="AC55" s="4">
        <v>31.11</v>
      </c>
      <c r="AD55" s="4">
        <v>29.6</v>
      </c>
      <c r="AE55" s="4">
        <v>29.97</v>
      </c>
      <c r="AF55" s="4">
        <v>30.23</v>
      </c>
      <c r="AG55" s="4">
        <v>31.23</v>
      </c>
      <c r="AH55" s="4">
        <v>30.07</v>
      </c>
      <c r="AI55" s="4">
        <v>30.77</v>
      </c>
      <c r="AJ55" s="4">
        <v>31.53</v>
      </c>
      <c r="AK55" s="4">
        <v>30.49</v>
      </c>
      <c r="AL55" s="4">
        <v>30.89</v>
      </c>
      <c r="AM55" s="4">
        <v>29.95</v>
      </c>
      <c r="AN55" s="4">
        <v>30.01</v>
      </c>
      <c r="AO55" s="4">
        <v>30.77</v>
      </c>
      <c r="AP55" s="4">
        <v>31.53</v>
      </c>
      <c r="AQ55" s="4">
        <v>30.49</v>
      </c>
      <c r="AR55" s="4">
        <v>30.89</v>
      </c>
      <c r="AS55" s="4">
        <v>29.95</v>
      </c>
      <c r="AT55" s="4">
        <v>30.01</v>
      </c>
      <c r="AU55" s="4">
        <v>30.32</v>
      </c>
      <c r="AV55" s="4">
        <v>29.73</v>
      </c>
      <c r="AW55" s="4">
        <v>30.46</v>
      </c>
      <c r="AX55" s="4">
        <v>30.87</v>
      </c>
      <c r="AY55" s="4">
        <v>29.97</v>
      </c>
      <c r="AZ55" s="4">
        <v>30.4</v>
      </c>
      <c r="BA55" s="4">
        <v>29.86</v>
      </c>
      <c r="BB55" s="4">
        <v>31.11</v>
      </c>
      <c r="BC55" s="4">
        <v>29.6</v>
      </c>
      <c r="BD55" s="4">
        <v>29.97</v>
      </c>
      <c r="BE55" s="4">
        <v>30.23</v>
      </c>
      <c r="BF55" s="4">
        <v>31.23</v>
      </c>
      <c r="BG55" s="4">
        <v>30.07</v>
      </c>
      <c r="BH55" s="4">
        <v>30.77</v>
      </c>
      <c r="BI55" s="4">
        <v>31.53</v>
      </c>
      <c r="BJ55" s="4">
        <v>30.49</v>
      </c>
      <c r="BK55" s="4">
        <v>30.89</v>
      </c>
      <c r="BL55" s="4">
        <v>29.95</v>
      </c>
      <c r="BM55" s="4">
        <v>30.01</v>
      </c>
      <c r="BO55" s="5">
        <f t="shared" si="0"/>
        <v>30.392631578947377</v>
      </c>
      <c r="BP55" s="5">
        <v>32.6</v>
      </c>
      <c r="BQ55" s="5">
        <f t="shared" si="1"/>
        <v>2.2073684210526245</v>
      </c>
    </row>
    <row r="56" spans="1:69" x14ac:dyDescent="0.25">
      <c r="C56" s="4">
        <v>30.32</v>
      </c>
      <c r="D56" s="4">
        <v>29.63</v>
      </c>
      <c r="E56" s="4">
        <v>30.19</v>
      </c>
      <c r="F56" s="4">
        <v>30.87</v>
      </c>
      <c r="G56" s="4">
        <v>29.96</v>
      </c>
      <c r="H56" s="4">
        <v>30.19</v>
      </c>
      <c r="I56" s="4">
        <v>29.99</v>
      </c>
      <c r="J56" s="4">
        <v>30.97</v>
      </c>
      <c r="K56" s="4">
        <v>29.66</v>
      </c>
      <c r="L56" s="4">
        <v>29.91</v>
      </c>
      <c r="M56" s="4">
        <v>30.1</v>
      </c>
      <c r="N56" s="4">
        <v>31.15</v>
      </c>
      <c r="O56" s="4">
        <v>29.99</v>
      </c>
      <c r="P56" s="4">
        <v>30.87</v>
      </c>
      <c r="Q56" s="4">
        <v>31.45</v>
      </c>
      <c r="R56" s="4">
        <v>30.54</v>
      </c>
      <c r="S56" s="4">
        <v>30.9</v>
      </c>
      <c r="T56" s="4">
        <v>29.82</v>
      </c>
      <c r="U56" s="4">
        <v>29.97</v>
      </c>
      <c r="V56" s="4">
        <v>30.32</v>
      </c>
      <c r="W56" s="4">
        <v>29.63</v>
      </c>
      <c r="X56" s="4">
        <v>30.19</v>
      </c>
      <c r="Y56" s="4">
        <v>30.87</v>
      </c>
      <c r="Z56" s="4">
        <v>29.96</v>
      </c>
      <c r="AA56" s="4">
        <v>30.19</v>
      </c>
      <c r="AB56" s="4">
        <v>29.99</v>
      </c>
      <c r="AC56" s="4">
        <v>30.97</v>
      </c>
      <c r="AD56" s="4">
        <v>29.66</v>
      </c>
      <c r="AE56" s="4">
        <v>29.91</v>
      </c>
      <c r="AF56" s="4">
        <v>30.1</v>
      </c>
      <c r="AG56" s="4">
        <v>31.15</v>
      </c>
      <c r="AH56" s="4">
        <v>29.99</v>
      </c>
      <c r="AI56" s="4">
        <v>30.87</v>
      </c>
      <c r="AJ56" s="4">
        <v>31.45</v>
      </c>
      <c r="AK56" s="4">
        <v>30.54</v>
      </c>
      <c r="AL56" s="4">
        <v>30.9</v>
      </c>
      <c r="AM56" s="4">
        <v>29.82</v>
      </c>
      <c r="AN56" s="4">
        <v>29.97</v>
      </c>
      <c r="AO56" s="4">
        <v>30.87</v>
      </c>
      <c r="AP56" s="4">
        <v>31.45</v>
      </c>
      <c r="AQ56" s="4">
        <v>30.54</v>
      </c>
      <c r="AR56" s="4">
        <v>30.9</v>
      </c>
      <c r="AS56" s="4">
        <v>29.82</v>
      </c>
      <c r="AT56" s="4">
        <v>29.97</v>
      </c>
      <c r="AU56" s="4">
        <v>30.32</v>
      </c>
      <c r="AV56" s="4">
        <v>29.63</v>
      </c>
      <c r="AW56" s="4">
        <v>30.19</v>
      </c>
      <c r="AX56" s="4">
        <v>30.87</v>
      </c>
      <c r="AY56" s="4">
        <v>29.96</v>
      </c>
      <c r="AZ56" s="4">
        <v>30.19</v>
      </c>
      <c r="BA56" s="4">
        <v>29.99</v>
      </c>
      <c r="BB56" s="4">
        <v>30.97</v>
      </c>
      <c r="BC56" s="4">
        <v>29.66</v>
      </c>
      <c r="BD56" s="4">
        <v>29.91</v>
      </c>
      <c r="BE56" s="4">
        <v>30.1</v>
      </c>
      <c r="BF56" s="4">
        <v>31.15</v>
      </c>
      <c r="BG56" s="4">
        <v>29.99</v>
      </c>
      <c r="BH56" s="4">
        <v>30.87</v>
      </c>
      <c r="BI56" s="4">
        <v>31.45</v>
      </c>
      <c r="BJ56" s="4">
        <v>30.54</v>
      </c>
      <c r="BK56" s="4">
        <v>30.9</v>
      </c>
      <c r="BL56" s="4">
        <v>29.82</v>
      </c>
      <c r="BM56" s="4">
        <v>29.97</v>
      </c>
      <c r="BO56" s="5">
        <f t="shared" si="0"/>
        <v>30.341052631578954</v>
      </c>
      <c r="BP56" s="5">
        <v>32.6</v>
      </c>
      <c r="BQ56" s="5">
        <f t="shared" si="1"/>
        <v>2.2589473684210475</v>
      </c>
    </row>
    <row r="57" spans="1:69" x14ac:dyDescent="0.25">
      <c r="C57" s="4">
        <v>30.39</v>
      </c>
      <c r="D57" s="4">
        <v>29.75</v>
      </c>
      <c r="E57" s="4">
        <v>30.18</v>
      </c>
      <c r="F57" s="4">
        <v>30.84</v>
      </c>
      <c r="G57" s="4">
        <v>29.93</v>
      </c>
      <c r="H57" s="4">
        <v>30.31</v>
      </c>
      <c r="I57" s="4">
        <v>29.82</v>
      </c>
      <c r="J57" s="4">
        <v>30.96</v>
      </c>
      <c r="K57" s="4">
        <v>29.54</v>
      </c>
      <c r="L57" s="4">
        <v>29.9</v>
      </c>
      <c r="M57" s="4">
        <v>30.21</v>
      </c>
      <c r="N57" s="4">
        <v>31.27</v>
      </c>
      <c r="O57" s="4">
        <v>29.95</v>
      </c>
      <c r="P57" s="4">
        <v>30.89</v>
      </c>
      <c r="Q57" s="4">
        <v>31.46</v>
      </c>
      <c r="R57" s="4">
        <v>30.46</v>
      </c>
      <c r="S57" s="4">
        <v>30.86</v>
      </c>
      <c r="T57" s="4">
        <v>30.1</v>
      </c>
      <c r="U57" s="4">
        <v>30.16</v>
      </c>
      <c r="V57" s="4">
        <v>30.39</v>
      </c>
      <c r="W57" s="4">
        <v>29.75</v>
      </c>
      <c r="X57" s="4">
        <v>30.18</v>
      </c>
      <c r="Y57" s="4">
        <v>30.84</v>
      </c>
      <c r="Z57" s="4">
        <v>29.93</v>
      </c>
      <c r="AA57" s="4">
        <v>30.31</v>
      </c>
      <c r="AB57" s="4">
        <v>29.82</v>
      </c>
      <c r="AC57" s="4">
        <v>30.96</v>
      </c>
      <c r="AD57" s="4">
        <v>29.54</v>
      </c>
      <c r="AE57" s="4">
        <v>29.9</v>
      </c>
      <c r="AF57" s="4">
        <v>30.21</v>
      </c>
      <c r="AG57" s="4">
        <v>31.27</v>
      </c>
      <c r="AH57" s="4">
        <v>29.95</v>
      </c>
      <c r="AI57" s="4">
        <v>30.89</v>
      </c>
      <c r="AJ57" s="4">
        <v>31.46</v>
      </c>
      <c r="AK57" s="4">
        <v>30.46</v>
      </c>
      <c r="AL57" s="4">
        <v>30.86</v>
      </c>
      <c r="AM57" s="4">
        <v>30.1</v>
      </c>
      <c r="AN57" s="4">
        <v>30.16</v>
      </c>
      <c r="AO57" s="4">
        <v>30.89</v>
      </c>
      <c r="AP57" s="4">
        <v>31.46</v>
      </c>
      <c r="AQ57" s="4">
        <v>30.46</v>
      </c>
      <c r="AR57" s="4">
        <v>30.86</v>
      </c>
      <c r="AS57" s="4">
        <v>30.1</v>
      </c>
      <c r="AT57" s="4">
        <v>30.16</v>
      </c>
      <c r="AU57" s="4">
        <v>30.39</v>
      </c>
      <c r="AV57" s="4">
        <v>29.75</v>
      </c>
      <c r="AW57" s="4">
        <v>30.18</v>
      </c>
      <c r="AX57" s="4">
        <v>30.84</v>
      </c>
      <c r="AY57" s="4">
        <v>29.93</v>
      </c>
      <c r="AZ57" s="4">
        <v>30.31</v>
      </c>
      <c r="BA57" s="4">
        <v>29.82</v>
      </c>
      <c r="BB57" s="4">
        <v>30.96</v>
      </c>
      <c r="BC57" s="4">
        <v>29.54</v>
      </c>
      <c r="BD57" s="4">
        <v>29.9</v>
      </c>
      <c r="BE57" s="4">
        <v>30.21</v>
      </c>
      <c r="BF57" s="4">
        <v>31.27</v>
      </c>
      <c r="BG57" s="4">
        <v>29.95</v>
      </c>
      <c r="BH57" s="4">
        <v>30.89</v>
      </c>
      <c r="BI57" s="4">
        <v>31.46</v>
      </c>
      <c r="BJ57" s="4">
        <v>30.46</v>
      </c>
      <c r="BK57" s="4">
        <v>30.86</v>
      </c>
      <c r="BL57" s="4">
        <v>30.1</v>
      </c>
      <c r="BM57" s="4">
        <v>30.16</v>
      </c>
      <c r="BO57" s="5">
        <f t="shared" si="0"/>
        <v>30.367368421052628</v>
      </c>
      <c r="BP57" s="5">
        <v>32.6</v>
      </c>
      <c r="BQ57" s="5">
        <f t="shared" si="1"/>
        <v>2.2326315789473732</v>
      </c>
    </row>
    <row r="58" spans="1:69" x14ac:dyDescent="0.25">
      <c r="C58" s="4">
        <v>30.6</v>
      </c>
      <c r="D58" s="4">
        <v>29.78</v>
      </c>
      <c r="E58" s="4">
        <v>30.52</v>
      </c>
      <c r="F58" s="4">
        <v>31.09</v>
      </c>
      <c r="G58" s="4">
        <v>30.14</v>
      </c>
      <c r="H58" s="4">
        <v>30.71</v>
      </c>
      <c r="I58" s="4">
        <v>30.18</v>
      </c>
      <c r="J58" s="4">
        <v>31.15</v>
      </c>
      <c r="K58" s="4">
        <v>29.85</v>
      </c>
      <c r="L58" s="4">
        <v>30.13</v>
      </c>
      <c r="M58" s="4">
        <v>30.34</v>
      </c>
      <c r="N58" s="4">
        <v>31.36</v>
      </c>
      <c r="O58" s="4">
        <v>30.32</v>
      </c>
      <c r="P58" s="4">
        <v>30.74</v>
      </c>
      <c r="Q58" s="4">
        <v>31.46</v>
      </c>
      <c r="R58" s="4">
        <v>30.44</v>
      </c>
      <c r="S58" s="4">
        <v>30.79</v>
      </c>
      <c r="T58" s="4">
        <v>29.78</v>
      </c>
      <c r="U58" s="4">
        <v>29.78</v>
      </c>
      <c r="V58" s="4">
        <v>30.6</v>
      </c>
      <c r="W58" s="4">
        <v>29.78</v>
      </c>
      <c r="X58" s="4">
        <v>30.52</v>
      </c>
      <c r="Y58" s="4">
        <v>31.09</v>
      </c>
      <c r="Z58" s="4">
        <v>30.14</v>
      </c>
      <c r="AA58" s="4">
        <v>30.71</v>
      </c>
      <c r="AB58" s="4">
        <v>30.18</v>
      </c>
      <c r="AC58" s="4">
        <v>31.15</v>
      </c>
      <c r="AD58" s="4">
        <v>29.85</v>
      </c>
      <c r="AE58" s="4">
        <v>30.13</v>
      </c>
      <c r="AF58" s="4">
        <v>30.34</v>
      </c>
      <c r="AG58" s="4">
        <v>31.36</v>
      </c>
      <c r="AH58" s="4">
        <v>30.32</v>
      </c>
      <c r="AI58" s="4">
        <v>30.74</v>
      </c>
      <c r="AJ58" s="4">
        <v>31.46</v>
      </c>
      <c r="AK58" s="4">
        <v>30.44</v>
      </c>
      <c r="AL58" s="4">
        <v>30.79</v>
      </c>
      <c r="AM58" s="4">
        <v>29.78</v>
      </c>
      <c r="AN58" s="4">
        <v>29.78</v>
      </c>
      <c r="AO58" s="4">
        <v>30.74</v>
      </c>
      <c r="AP58" s="4">
        <v>31.46</v>
      </c>
      <c r="AQ58" s="4">
        <v>30.44</v>
      </c>
      <c r="AR58" s="4">
        <v>30.79</v>
      </c>
      <c r="AS58" s="4">
        <v>29.78</v>
      </c>
      <c r="AT58" s="4">
        <v>29.78</v>
      </c>
      <c r="AU58" s="4">
        <v>30.6</v>
      </c>
      <c r="AV58" s="4">
        <v>29.78</v>
      </c>
      <c r="AW58" s="4">
        <v>30.52</v>
      </c>
      <c r="AX58" s="4">
        <v>31.09</v>
      </c>
      <c r="AY58" s="4">
        <v>30.14</v>
      </c>
      <c r="AZ58" s="4">
        <v>30.71</v>
      </c>
      <c r="BA58" s="4">
        <v>30.18</v>
      </c>
      <c r="BB58" s="4">
        <v>31.15</v>
      </c>
      <c r="BC58" s="4">
        <v>29.85</v>
      </c>
      <c r="BD58" s="4">
        <v>30.13</v>
      </c>
      <c r="BE58" s="4">
        <v>30.34</v>
      </c>
      <c r="BF58" s="4">
        <v>31.36</v>
      </c>
      <c r="BG58" s="4">
        <v>30.32</v>
      </c>
      <c r="BH58" s="4">
        <v>30.74</v>
      </c>
      <c r="BI58" s="4">
        <v>31.46</v>
      </c>
      <c r="BJ58" s="4">
        <v>30.44</v>
      </c>
      <c r="BK58" s="4">
        <v>30.79</v>
      </c>
      <c r="BL58" s="4">
        <v>29.78</v>
      </c>
      <c r="BM58" s="4">
        <v>29.78</v>
      </c>
      <c r="BO58" s="5">
        <f t="shared" si="0"/>
        <v>30.482105263157894</v>
      </c>
      <c r="BP58" s="5">
        <v>32.6</v>
      </c>
      <c r="BQ58" s="5">
        <f t="shared" si="1"/>
        <v>2.1178947368421071</v>
      </c>
    </row>
    <row r="59" spans="1:69" x14ac:dyDescent="0.25">
      <c r="C59" s="4">
        <v>30.39</v>
      </c>
      <c r="D59" s="4">
        <v>29.74</v>
      </c>
      <c r="E59" s="4">
        <v>30.18</v>
      </c>
      <c r="F59" s="4">
        <v>30.89</v>
      </c>
      <c r="G59" s="4">
        <v>29.95</v>
      </c>
      <c r="H59" s="4">
        <v>30.32</v>
      </c>
      <c r="I59" s="4">
        <v>29.95</v>
      </c>
      <c r="J59" s="4">
        <v>31.01</v>
      </c>
      <c r="K59" s="4">
        <v>29.77</v>
      </c>
      <c r="L59" s="4">
        <v>29.88</v>
      </c>
      <c r="M59" s="4">
        <v>30.24</v>
      </c>
      <c r="N59" s="4">
        <v>31.33</v>
      </c>
      <c r="O59" s="4">
        <v>30.03</v>
      </c>
      <c r="P59" s="4">
        <v>30.89</v>
      </c>
      <c r="Q59" s="4">
        <v>31.54</v>
      </c>
      <c r="R59" s="4">
        <v>30.53</v>
      </c>
      <c r="S59" s="4">
        <v>30.8</v>
      </c>
      <c r="T59" s="4">
        <v>29.97</v>
      </c>
      <c r="U59" s="4">
        <v>30.14</v>
      </c>
      <c r="V59" s="4">
        <v>30.39</v>
      </c>
      <c r="W59" s="4">
        <v>29.74</v>
      </c>
      <c r="X59" s="4">
        <v>30.18</v>
      </c>
      <c r="Y59" s="4">
        <v>30.89</v>
      </c>
      <c r="Z59" s="4">
        <v>29.95</v>
      </c>
      <c r="AA59" s="4">
        <v>30.32</v>
      </c>
      <c r="AB59" s="4">
        <v>29.95</v>
      </c>
      <c r="AC59" s="4">
        <v>31.01</v>
      </c>
      <c r="AD59" s="4">
        <v>29.77</v>
      </c>
      <c r="AE59" s="4">
        <v>29.88</v>
      </c>
      <c r="AF59" s="4">
        <v>30.24</v>
      </c>
      <c r="AG59" s="4">
        <v>31.33</v>
      </c>
      <c r="AH59" s="4">
        <v>30.03</v>
      </c>
      <c r="AI59" s="4">
        <v>30.89</v>
      </c>
      <c r="AJ59" s="4">
        <v>31.54</v>
      </c>
      <c r="AK59" s="4">
        <v>30.53</v>
      </c>
      <c r="AL59" s="4">
        <v>30.8</v>
      </c>
      <c r="AM59" s="4">
        <v>29.97</v>
      </c>
      <c r="AN59" s="4">
        <v>30.14</v>
      </c>
      <c r="AO59" s="4">
        <v>30.89</v>
      </c>
      <c r="AP59" s="4">
        <v>31.54</v>
      </c>
      <c r="AQ59" s="4">
        <v>30.53</v>
      </c>
      <c r="AR59" s="4">
        <v>30.8</v>
      </c>
      <c r="AS59" s="4">
        <v>29.97</v>
      </c>
      <c r="AT59" s="4">
        <v>30.14</v>
      </c>
      <c r="AU59" s="4">
        <v>30.39</v>
      </c>
      <c r="AV59" s="4">
        <v>29.74</v>
      </c>
      <c r="AW59" s="4">
        <v>30.18</v>
      </c>
      <c r="AX59" s="4">
        <v>30.89</v>
      </c>
      <c r="AY59" s="4">
        <v>29.95</v>
      </c>
      <c r="AZ59" s="4">
        <v>30.32</v>
      </c>
      <c r="BA59" s="4">
        <v>29.95</v>
      </c>
      <c r="BB59" s="4">
        <v>31.01</v>
      </c>
      <c r="BC59" s="4">
        <v>29.77</v>
      </c>
      <c r="BD59" s="4">
        <v>29.88</v>
      </c>
      <c r="BE59" s="4">
        <v>30.24</v>
      </c>
      <c r="BF59" s="4">
        <v>31.33</v>
      </c>
      <c r="BG59" s="4">
        <v>30.03</v>
      </c>
      <c r="BH59" s="4">
        <v>30.89</v>
      </c>
      <c r="BI59" s="4">
        <v>31.54</v>
      </c>
      <c r="BJ59" s="4">
        <v>30.53</v>
      </c>
      <c r="BK59" s="4">
        <v>30.8</v>
      </c>
      <c r="BL59" s="4">
        <v>29.97</v>
      </c>
      <c r="BM59" s="4">
        <v>30.14</v>
      </c>
      <c r="BO59" s="5">
        <f t="shared" si="0"/>
        <v>30.397368421052629</v>
      </c>
      <c r="BP59" s="5">
        <v>32.6</v>
      </c>
      <c r="BQ59" s="5">
        <f t="shared" si="1"/>
        <v>2.202631578947372</v>
      </c>
    </row>
    <row r="60" spans="1:69" x14ac:dyDescent="0.25">
      <c r="C60" s="4">
        <v>30.5</v>
      </c>
      <c r="D60" s="4">
        <v>29.95</v>
      </c>
      <c r="E60" s="4">
        <v>30.53</v>
      </c>
      <c r="F60" s="4">
        <v>31.04</v>
      </c>
      <c r="G60" s="4">
        <v>30.19</v>
      </c>
      <c r="H60" s="4">
        <v>30.58</v>
      </c>
      <c r="I60" s="4">
        <v>30.13</v>
      </c>
      <c r="J60" s="4">
        <v>31.2</v>
      </c>
      <c r="K60" s="4">
        <v>29.83</v>
      </c>
      <c r="L60" s="4">
        <v>30.09</v>
      </c>
      <c r="M60" s="4">
        <v>30.27</v>
      </c>
      <c r="N60" s="4">
        <v>31.4</v>
      </c>
      <c r="O60" s="4">
        <v>30.18</v>
      </c>
      <c r="P60" s="4">
        <v>30.7</v>
      </c>
      <c r="Q60" s="4">
        <v>31.44</v>
      </c>
      <c r="R60" s="4">
        <v>30.47</v>
      </c>
      <c r="S60" s="4">
        <v>30.94</v>
      </c>
      <c r="T60" s="4">
        <v>29.81</v>
      </c>
      <c r="U60" s="4">
        <v>29.94</v>
      </c>
      <c r="V60" s="4">
        <v>30.5</v>
      </c>
      <c r="W60" s="4">
        <v>29.95</v>
      </c>
      <c r="X60" s="4">
        <v>30.53</v>
      </c>
      <c r="Y60" s="4">
        <v>31.04</v>
      </c>
      <c r="Z60" s="4">
        <v>30.19</v>
      </c>
      <c r="AA60" s="4">
        <v>30.58</v>
      </c>
      <c r="AB60" s="4">
        <v>30.13</v>
      </c>
      <c r="AC60" s="4">
        <v>31.2</v>
      </c>
      <c r="AD60" s="4">
        <v>29.83</v>
      </c>
      <c r="AE60" s="4">
        <v>30.09</v>
      </c>
      <c r="AF60" s="4">
        <v>30.27</v>
      </c>
      <c r="AG60" s="4">
        <v>31.4</v>
      </c>
      <c r="AH60" s="4">
        <v>30.18</v>
      </c>
      <c r="AI60" s="4">
        <v>30.7</v>
      </c>
      <c r="AJ60" s="4">
        <v>31.44</v>
      </c>
      <c r="AK60" s="4">
        <v>30.47</v>
      </c>
      <c r="AL60" s="4">
        <v>30.94</v>
      </c>
      <c r="AM60" s="4">
        <v>29.81</v>
      </c>
      <c r="AN60" s="4">
        <v>29.94</v>
      </c>
      <c r="AO60" s="4">
        <v>30.7</v>
      </c>
      <c r="AP60" s="4">
        <v>31.44</v>
      </c>
      <c r="AQ60" s="4">
        <v>30.47</v>
      </c>
      <c r="AR60" s="4">
        <v>30.94</v>
      </c>
      <c r="AS60" s="4">
        <v>29.81</v>
      </c>
      <c r="AT60" s="4">
        <v>29.94</v>
      </c>
      <c r="AU60" s="4">
        <v>30.5</v>
      </c>
      <c r="AV60" s="4">
        <v>29.95</v>
      </c>
      <c r="AW60" s="4">
        <v>30.53</v>
      </c>
      <c r="AX60" s="4">
        <v>31.04</v>
      </c>
      <c r="AY60" s="4">
        <v>30.19</v>
      </c>
      <c r="AZ60" s="4">
        <v>30.58</v>
      </c>
      <c r="BA60" s="4">
        <v>30.13</v>
      </c>
      <c r="BB60" s="4">
        <v>31.2</v>
      </c>
      <c r="BC60" s="4">
        <v>29.83</v>
      </c>
      <c r="BD60" s="4">
        <v>30.09</v>
      </c>
      <c r="BE60" s="4">
        <v>30.27</v>
      </c>
      <c r="BF60" s="4">
        <v>31.4</v>
      </c>
      <c r="BG60" s="4">
        <v>30.18</v>
      </c>
      <c r="BH60" s="4">
        <v>30.7</v>
      </c>
      <c r="BI60" s="4">
        <v>31.44</v>
      </c>
      <c r="BJ60" s="4">
        <v>30.47</v>
      </c>
      <c r="BK60" s="4">
        <v>30.94</v>
      </c>
      <c r="BL60" s="4">
        <v>29.81</v>
      </c>
      <c r="BM60" s="4">
        <v>29.94</v>
      </c>
      <c r="BO60" s="5">
        <f t="shared" si="0"/>
        <v>30.483684210526313</v>
      </c>
      <c r="BP60" s="5">
        <v>32.6</v>
      </c>
      <c r="BQ60" s="5">
        <f t="shared" si="1"/>
        <v>2.1163157894736884</v>
      </c>
    </row>
    <row r="61" spans="1:69" x14ac:dyDescent="0.25">
      <c r="C61" s="4">
        <v>30.39</v>
      </c>
      <c r="D61" s="4">
        <v>29.59</v>
      </c>
      <c r="E61" s="4">
        <v>30.24</v>
      </c>
      <c r="F61" s="4">
        <v>30.84</v>
      </c>
      <c r="G61" s="4">
        <v>29.87</v>
      </c>
      <c r="H61" s="4">
        <v>30.24</v>
      </c>
      <c r="I61" s="4">
        <v>29.95</v>
      </c>
      <c r="J61" s="4">
        <v>30.94</v>
      </c>
      <c r="K61" s="4">
        <v>29.64</v>
      </c>
      <c r="L61" s="4">
        <v>29.9</v>
      </c>
      <c r="M61" s="4">
        <v>30.18</v>
      </c>
      <c r="N61" s="4">
        <v>31.2</v>
      </c>
      <c r="O61" s="4">
        <v>30</v>
      </c>
      <c r="P61" s="4">
        <v>31.03</v>
      </c>
      <c r="Q61" s="4">
        <v>31.69</v>
      </c>
      <c r="R61" s="4">
        <v>30.62</v>
      </c>
      <c r="S61" s="4">
        <v>31</v>
      </c>
      <c r="T61" s="4">
        <v>30.11</v>
      </c>
      <c r="U61" s="4">
        <v>30.41</v>
      </c>
      <c r="V61" s="4">
        <v>30.39</v>
      </c>
      <c r="W61" s="4">
        <v>29.59</v>
      </c>
      <c r="X61" s="4">
        <v>30.24</v>
      </c>
      <c r="Y61" s="4">
        <v>30.84</v>
      </c>
      <c r="Z61" s="4">
        <v>29.87</v>
      </c>
      <c r="AA61" s="4">
        <v>30.24</v>
      </c>
      <c r="AB61" s="4">
        <v>29.95</v>
      </c>
      <c r="AC61" s="4">
        <v>30.94</v>
      </c>
      <c r="AD61" s="4">
        <v>29.64</v>
      </c>
      <c r="AE61" s="4">
        <v>29.9</v>
      </c>
      <c r="AF61" s="4">
        <v>30.18</v>
      </c>
      <c r="AG61" s="4">
        <v>31.2</v>
      </c>
      <c r="AH61" s="4">
        <v>30</v>
      </c>
      <c r="AI61" s="4">
        <v>31.03</v>
      </c>
      <c r="AJ61" s="4">
        <v>31.69</v>
      </c>
      <c r="AK61" s="4">
        <v>30.62</v>
      </c>
      <c r="AL61" s="4">
        <v>31</v>
      </c>
      <c r="AM61" s="4">
        <v>30.11</v>
      </c>
      <c r="AN61" s="4">
        <v>30.41</v>
      </c>
      <c r="AO61" s="4">
        <v>31.03</v>
      </c>
      <c r="AP61" s="4">
        <v>31.69</v>
      </c>
      <c r="AQ61" s="4">
        <v>30.62</v>
      </c>
      <c r="AR61" s="4">
        <v>31</v>
      </c>
      <c r="AS61" s="4">
        <v>30.11</v>
      </c>
      <c r="AT61" s="4">
        <v>30.41</v>
      </c>
      <c r="AU61" s="4">
        <v>30.39</v>
      </c>
      <c r="AV61" s="4">
        <v>29.59</v>
      </c>
      <c r="AW61" s="4">
        <v>30.24</v>
      </c>
      <c r="AX61" s="4">
        <v>30.84</v>
      </c>
      <c r="AY61" s="4">
        <v>29.87</v>
      </c>
      <c r="AZ61" s="4">
        <v>30.24</v>
      </c>
      <c r="BA61" s="4">
        <v>29.95</v>
      </c>
      <c r="BB61" s="4">
        <v>30.94</v>
      </c>
      <c r="BC61" s="4">
        <v>29.64</v>
      </c>
      <c r="BD61" s="4">
        <v>29.9</v>
      </c>
      <c r="BE61" s="4">
        <v>30.18</v>
      </c>
      <c r="BF61" s="4">
        <v>31.2</v>
      </c>
      <c r="BG61" s="4">
        <v>30</v>
      </c>
      <c r="BH61" s="4">
        <v>31.03</v>
      </c>
      <c r="BI61" s="4">
        <v>31.69</v>
      </c>
      <c r="BJ61" s="4">
        <v>30.62</v>
      </c>
      <c r="BK61" s="4">
        <v>31</v>
      </c>
      <c r="BL61" s="4">
        <v>30.11</v>
      </c>
      <c r="BM61" s="4">
        <v>30.41</v>
      </c>
      <c r="BO61" s="5">
        <f t="shared" si="0"/>
        <v>30.412631578947366</v>
      </c>
      <c r="BP61" s="5">
        <v>32.6</v>
      </c>
      <c r="BQ61" s="5">
        <f t="shared" si="1"/>
        <v>2.1873684210526356</v>
      </c>
    </row>
    <row r="62" spans="1:69" x14ac:dyDescent="0.25">
      <c r="C62" s="4">
        <v>30.59</v>
      </c>
      <c r="D62" s="4">
        <v>30.1</v>
      </c>
      <c r="E62" s="4">
        <v>30.75</v>
      </c>
      <c r="F62" s="4">
        <v>31.09</v>
      </c>
      <c r="G62" s="4">
        <v>30.36</v>
      </c>
      <c r="H62" s="4">
        <v>30.82</v>
      </c>
      <c r="I62" s="4">
        <v>30.2</v>
      </c>
      <c r="J62" s="4">
        <v>31.26</v>
      </c>
      <c r="K62" s="4">
        <v>29.97</v>
      </c>
      <c r="L62" s="4">
        <v>30.2</v>
      </c>
      <c r="M62" s="4">
        <v>30.44</v>
      </c>
      <c r="N62" s="4">
        <v>31.57</v>
      </c>
      <c r="O62" s="4">
        <v>30.38</v>
      </c>
      <c r="P62" s="4">
        <v>30.72</v>
      </c>
      <c r="Q62" s="4">
        <v>31.46</v>
      </c>
      <c r="R62" s="4">
        <v>30.46</v>
      </c>
      <c r="S62" s="4">
        <v>30.83</v>
      </c>
      <c r="T62" s="4">
        <v>29.78</v>
      </c>
      <c r="U62" s="4">
        <v>29.94</v>
      </c>
      <c r="V62" s="4">
        <v>30.59</v>
      </c>
      <c r="W62" s="4">
        <v>30.1</v>
      </c>
      <c r="X62" s="4">
        <v>30.75</v>
      </c>
      <c r="Y62" s="4">
        <v>31.09</v>
      </c>
      <c r="Z62" s="4">
        <v>30.36</v>
      </c>
      <c r="AA62" s="4">
        <v>30.82</v>
      </c>
      <c r="AB62" s="4">
        <v>30.2</v>
      </c>
      <c r="AC62" s="4">
        <v>31.26</v>
      </c>
      <c r="AD62" s="4">
        <v>29.97</v>
      </c>
      <c r="AE62" s="4">
        <v>30.2</v>
      </c>
      <c r="AF62" s="4">
        <v>30.44</v>
      </c>
      <c r="AG62" s="4">
        <v>31.57</v>
      </c>
      <c r="AH62" s="4">
        <v>30.38</v>
      </c>
      <c r="AI62" s="4">
        <v>30.72</v>
      </c>
      <c r="AJ62" s="4">
        <v>31.46</v>
      </c>
      <c r="AK62" s="4">
        <v>30.46</v>
      </c>
      <c r="AL62" s="4">
        <v>30.83</v>
      </c>
      <c r="AM62" s="4">
        <v>29.78</v>
      </c>
      <c r="AN62" s="4">
        <v>29.94</v>
      </c>
      <c r="AO62" s="4">
        <v>30.72</v>
      </c>
      <c r="AP62" s="4">
        <v>31.46</v>
      </c>
      <c r="AQ62" s="4">
        <v>30.46</v>
      </c>
      <c r="AR62" s="4">
        <v>30.83</v>
      </c>
      <c r="AS62" s="4">
        <v>29.78</v>
      </c>
      <c r="AT62" s="4">
        <v>29.94</v>
      </c>
      <c r="AU62" s="4">
        <v>30.59</v>
      </c>
      <c r="AV62" s="4">
        <v>30.1</v>
      </c>
      <c r="AW62" s="4">
        <v>30.75</v>
      </c>
      <c r="AX62" s="4">
        <v>31.09</v>
      </c>
      <c r="AY62" s="4">
        <v>30.36</v>
      </c>
      <c r="AZ62" s="4">
        <v>30.82</v>
      </c>
      <c r="BA62" s="4">
        <v>30.2</v>
      </c>
      <c r="BB62" s="4">
        <v>31.26</v>
      </c>
      <c r="BC62" s="4">
        <v>29.97</v>
      </c>
      <c r="BD62" s="4">
        <v>30.2</v>
      </c>
      <c r="BE62" s="4">
        <v>30.44</v>
      </c>
      <c r="BF62" s="4">
        <v>31.57</v>
      </c>
      <c r="BG62" s="4">
        <v>30.38</v>
      </c>
      <c r="BH62" s="4">
        <v>30.72</v>
      </c>
      <c r="BI62" s="4">
        <v>31.46</v>
      </c>
      <c r="BJ62" s="4">
        <v>30.46</v>
      </c>
      <c r="BK62" s="4">
        <v>30.83</v>
      </c>
      <c r="BL62" s="4">
        <v>29.78</v>
      </c>
      <c r="BM62" s="4">
        <v>29.94</v>
      </c>
      <c r="BO62" s="5">
        <f t="shared" si="0"/>
        <v>30.57473684210526</v>
      </c>
      <c r="BP62" s="5">
        <v>32.6</v>
      </c>
      <c r="BQ62" s="5">
        <f t="shared" si="1"/>
        <v>2.0252631578947415</v>
      </c>
    </row>
    <row r="63" spans="1:69" x14ac:dyDescent="0.25">
      <c r="C63" s="4">
        <v>30.39</v>
      </c>
      <c r="D63" s="4">
        <v>29.62</v>
      </c>
      <c r="E63" s="4">
        <v>30.18</v>
      </c>
      <c r="F63" s="4">
        <v>30.97</v>
      </c>
      <c r="G63" s="4">
        <v>29.92</v>
      </c>
      <c r="H63" s="4">
        <v>30.21</v>
      </c>
      <c r="I63" s="4">
        <v>29.92</v>
      </c>
      <c r="J63" s="4">
        <v>31.06</v>
      </c>
      <c r="K63" s="4">
        <v>29.61</v>
      </c>
      <c r="L63" s="4">
        <v>29.9</v>
      </c>
      <c r="M63" s="4">
        <v>30.24</v>
      </c>
      <c r="N63" s="4">
        <v>31.28</v>
      </c>
      <c r="O63" s="4">
        <v>30.01</v>
      </c>
      <c r="P63" s="4">
        <v>30.94</v>
      </c>
      <c r="Q63" s="4">
        <v>31.61</v>
      </c>
      <c r="R63" s="4">
        <v>30.68</v>
      </c>
      <c r="S63" s="4">
        <v>30.97</v>
      </c>
      <c r="T63" s="4">
        <v>30.11</v>
      </c>
      <c r="U63" s="4">
        <v>30.21</v>
      </c>
      <c r="V63" s="4">
        <v>30.39</v>
      </c>
      <c r="W63" s="4">
        <v>29.62</v>
      </c>
      <c r="X63" s="4">
        <v>30.18</v>
      </c>
      <c r="Y63" s="4">
        <v>30.97</v>
      </c>
      <c r="Z63" s="4">
        <v>29.92</v>
      </c>
      <c r="AA63" s="4">
        <v>30.21</v>
      </c>
      <c r="AB63" s="4">
        <v>29.92</v>
      </c>
      <c r="AC63" s="4">
        <v>31.06</v>
      </c>
      <c r="AD63" s="4">
        <v>29.61</v>
      </c>
      <c r="AE63" s="4">
        <v>29.9</v>
      </c>
      <c r="AF63" s="4">
        <v>30.24</v>
      </c>
      <c r="AG63" s="4">
        <v>31.28</v>
      </c>
      <c r="AH63" s="4">
        <v>30.01</v>
      </c>
      <c r="AI63" s="4">
        <v>30.94</v>
      </c>
      <c r="AJ63" s="4">
        <v>31.61</v>
      </c>
      <c r="AK63" s="4">
        <v>30.68</v>
      </c>
      <c r="AL63" s="4">
        <v>30.97</v>
      </c>
      <c r="AM63" s="4">
        <v>30.11</v>
      </c>
      <c r="AN63" s="4">
        <v>30.21</v>
      </c>
      <c r="AO63" s="4">
        <v>30.94</v>
      </c>
      <c r="AP63" s="4">
        <v>31.61</v>
      </c>
      <c r="AQ63" s="4">
        <v>30.68</v>
      </c>
      <c r="AR63" s="4">
        <v>30.97</v>
      </c>
      <c r="AS63" s="4">
        <v>30.11</v>
      </c>
      <c r="AT63" s="4">
        <v>30.21</v>
      </c>
      <c r="AU63" s="4">
        <v>30.39</v>
      </c>
      <c r="AV63" s="4">
        <v>29.62</v>
      </c>
      <c r="AW63" s="4">
        <v>30.18</v>
      </c>
      <c r="AX63" s="4">
        <v>30.97</v>
      </c>
      <c r="AY63" s="4">
        <v>29.92</v>
      </c>
      <c r="AZ63" s="4">
        <v>30.21</v>
      </c>
      <c r="BA63" s="4">
        <v>29.92</v>
      </c>
      <c r="BB63" s="4">
        <v>31.06</v>
      </c>
      <c r="BC63" s="4">
        <v>29.61</v>
      </c>
      <c r="BD63" s="4">
        <v>29.9</v>
      </c>
      <c r="BE63" s="4">
        <v>30.24</v>
      </c>
      <c r="BF63" s="4">
        <v>31.28</v>
      </c>
      <c r="BG63" s="4">
        <v>30.01</v>
      </c>
      <c r="BH63" s="4">
        <v>30.94</v>
      </c>
      <c r="BI63" s="4">
        <v>31.61</v>
      </c>
      <c r="BJ63" s="4">
        <v>30.68</v>
      </c>
      <c r="BK63" s="4">
        <v>30.97</v>
      </c>
      <c r="BL63" s="4">
        <v>30.11</v>
      </c>
      <c r="BM63" s="4">
        <v>30.21</v>
      </c>
      <c r="BO63" s="5">
        <f t="shared" si="0"/>
        <v>30.412105263157898</v>
      </c>
      <c r="BP63" s="5">
        <v>32.6</v>
      </c>
      <c r="BQ63" s="5">
        <f t="shared" si="1"/>
        <v>2.1878947368421038</v>
      </c>
    </row>
    <row r="64" spans="1:69" x14ac:dyDescent="0.25">
      <c r="C64" s="4">
        <v>30.61</v>
      </c>
      <c r="D64" s="4">
        <v>30.11</v>
      </c>
      <c r="E64" s="4">
        <v>30.63</v>
      </c>
      <c r="F64" s="4">
        <v>31.2</v>
      </c>
      <c r="G64" s="4">
        <v>30.26</v>
      </c>
      <c r="H64" s="4">
        <v>30.74</v>
      </c>
      <c r="I64" s="4">
        <v>30.16</v>
      </c>
      <c r="J64" s="4">
        <v>31.28</v>
      </c>
      <c r="K64" s="4">
        <v>29.98</v>
      </c>
      <c r="L64" s="4">
        <v>30.13</v>
      </c>
      <c r="M64" s="4">
        <v>30.42</v>
      </c>
      <c r="N64" s="4">
        <v>31.49</v>
      </c>
      <c r="O64" s="4">
        <v>30.27</v>
      </c>
      <c r="P64" s="4">
        <v>30.72</v>
      </c>
      <c r="Q64" s="4">
        <v>31.51</v>
      </c>
      <c r="R64" s="4">
        <v>30.41</v>
      </c>
      <c r="S64" s="4">
        <v>30.81</v>
      </c>
      <c r="T64" s="4">
        <v>29.8</v>
      </c>
      <c r="U64" s="4">
        <v>29.95</v>
      </c>
      <c r="V64" s="4">
        <v>30.61</v>
      </c>
      <c r="W64" s="4">
        <v>30.11</v>
      </c>
      <c r="X64" s="4">
        <v>30.63</v>
      </c>
      <c r="Y64" s="4">
        <v>31.2</v>
      </c>
      <c r="Z64" s="4">
        <v>30.26</v>
      </c>
      <c r="AA64" s="4">
        <v>30.74</v>
      </c>
      <c r="AB64" s="4">
        <v>30.16</v>
      </c>
      <c r="AC64" s="4">
        <v>31.28</v>
      </c>
      <c r="AD64" s="4">
        <v>29.98</v>
      </c>
      <c r="AE64" s="4">
        <v>30.13</v>
      </c>
      <c r="AF64" s="4">
        <v>30.42</v>
      </c>
      <c r="AG64" s="4">
        <v>31.49</v>
      </c>
      <c r="AH64" s="4">
        <v>30.27</v>
      </c>
      <c r="AI64" s="4">
        <v>30.72</v>
      </c>
      <c r="AJ64" s="4">
        <v>31.51</v>
      </c>
      <c r="AK64" s="4">
        <v>30.41</v>
      </c>
      <c r="AL64" s="4">
        <v>30.81</v>
      </c>
      <c r="AM64" s="4">
        <v>29.8</v>
      </c>
      <c r="AN64" s="4">
        <v>29.95</v>
      </c>
      <c r="AO64" s="4">
        <v>30.72</v>
      </c>
      <c r="AP64" s="4">
        <v>31.51</v>
      </c>
      <c r="AQ64" s="4">
        <v>30.41</v>
      </c>
      <c r="AR64" s="4">
        <v>30.81</v>
      </c>
      <c r="AS64" s="4">
        <v>29.8</v>
      </c>
      <c r="AT64" s="4">
        <v>29.95</v>
      </c>
      <c r="AU64" s="4">
        <v>30.61</v>
      </c>
      <c r="AV64" s="4">
        <v>30.11</v>
      </c>
      <c r="AW64" s="4">
        <v>30.63</v>
      </c>
      <c r="AX64" s="4">
        <v>31.2</v>
      </c>
      <c r="AY64" s="4">
        <v>30.26</v>
      </c>
      <c r="AZ64" s="4">
        <v>30.74</v>
      </c>
      <c r="BA64" s="4">
        <v>30.16</v>
      </c>
      <c r="BB64" s="4">
        <v>31.28</v>
      </c>
      <c r="BC64" s="4">
        <v>29.98</v>
      </c>
      <c r="BD64" s="4">
        <v>30.13</v>
      </c>
      <c r="BE64" s="4">
        <v>30.42</v>
      </c>
      <c r="BF64" s="4">
        <v>31.49</v>
      </c>
      <c r="BG64" s="4">
        <v>30.27</v>
      </c>
      <c r="BH64" s="4">
        <v>30.72</v>
      </c>
      <c r="BI64" s="4">
        <v>31.51</v>
      </c>
      <c r="BJ64" s="4">
        <v>30.41</v>
      </c>
      <c r="BK64" s="4">
        <v>30.81</v>
      </c>
      <c r="BL64" s="4">
        <v>29.8</v>
      </c>
      <c r="BM64" s="4">
        <v>29.95</v>
      </c>
      <c r="BO64" s="5">
        <f t="shared" si="0"/>
        <v>30.551578947368423</v>
      </c>
      <c r="BP64" s="5">
        <v>32.6</v>
      </c>
      <c r="BQ64" s="5">
        <f t="shared" si="1"/>
        <v>2.0484210526315785</v>
      </c>
    </row>
    <row r="65" spans="2:69" x14ac:dyDescent="0.25">
      <c r="C65" s="4">
        <v>30.37</v>
      </c>
      <c r="D65" s="4">
        <v>29.75</v>
      </c>
      <c r="E65" s="4">
        <v>30.27</v>
      </c>
      <c r="F65" s="4">
        <v>30.89</v>
      </c>
      <c r="G65" s="4">
        <v>30.06</v>
      </c>
      <c r="H65" s="4">
        <v>30.27</v>
      </c>
      <c r="I65" s="4">
        <v>30.01</v>
      </c>
      <c r="J65" s="4">
        <v>31.04</v>
      </c>
      <c r="K65" s="4">
        <v>29.75</v>
      </c>
      <c r="L65" s="4">
        <v>30.01</v>
      </c>
      <c r="M65" s="4">
        <v>30.27</v>
      </c>
      <c r="N65" s="4">
        <v>31.46</v>
      </c>
      <c r="O65" s="4">
        <v>30.16</v>
      </c>
      <c r="P65" s="4">
        <v>30.81</v>
      </c>
      <c r="Q65" s="4">
        <v>31.52</v>
      </c>
      <c r="R65" s="4">
        <v>30.57</v>
      </c>
      <c r="S65" s="4">
        <v>30.96</v>
      </c>
      <c r="T65" s="4">
        <v>30.1</v>
      </c>
      <c r="U65" s="4">
        <v>30.17</v>
      </c>
      <c r="V65" s="4">
        <v>30.37</v>
      </c>
      <c r="W65" s="4">
        <v>29.75</v>
      </c>
      <c r="X65" s="4">
        <v>30.27</v>
      </c>
      <c r="Y65" s="4">
        <v>30.89</v>
      </c>
      <c r="Z65" s="4">
        <v>30.06</v>
      </c>
      <c r="AA65" s="4">
        <v>30.27</v>
      </c>
      <c r="AB65" s="4">
        <v>30.01</v>
      </c>
      <c r="AC65" s="4">
        <v>31.04</v>
      </c>
      <c r="AD65" s="4">
        <v>29.75</v>
      </c>
      <c r="AE65" s="4">
        <v>30.01</v>
      </c>
      <c r="AF65" s="4">
        <v>30.27</v>
      </c>
      <c r="AG65" s="4">
        <v>31.46</v>
      </c>
      <c r="AH65" s="4">
        <v>30.16</v>
      </c>
      <c r="AI65" s="4">
        <v>30.81</v>
      </c>
      <c r="AJ65" s="4">
        <v>31.52</v>
      </c>
      <c r="AK65" s="4">
        <v>30.57</v>
      </c>
      <c r="AL65" s="4">
        <v>30.96</v>
      </c>
      <c r="AM65" s="4">
        <v>30.1</v>
      </c>
      <c r="AN65" s="4">
        <v>30.17</v>
      </c>
      <c r="AO65" s="4">
        <v>30.81</v>
      </c>
      <c r="AP65" s="4">
        <v>31.52</v>
      </c>
      <c r="AQ65" s="4">
        <v>30.57</v>
      </c>
      <c r="AR65" s="4">
        <v>30.96</v>
      </c>
      <c r="AS65" s="4">
        <v>30.1</v>
      </c>
      <c r="AT65" s="4">
        <v>30.17</v>
      </c>
      <c r="AU65" s="4">
        <v>30.37</v>
      </c>
      <c r="AV65" s="4">
        <v>29.75</v>
      </c>
      <c r="AW65" s="4">
        <v>30.27</v>
      </c>
      <c r="AX65" s="4">
        <v>30.89</v>
      </c>
      <c r="AY65" s="4">
        <v>30.06</v>
      </c>
      <c r="AZ65" s="4">
        <v>30.27</v>
      </c>
      <c r="BA65" s="4">
        <v>30.01</v>
      </c>
      <c r="BB65" s="4">
        <v>31.04</v>
      </c>
      <c r="BC65" s="4">
        <v>29.75</v>
      </c>
      <c r="BD65" s="4">
        <v>30.01</v>
      </c>
      <c r="BE65" s="4">
        <v>30.27</v>
      </c>
      <c r="BF65" s="4">
        <v>31.46</v>
      </c>
      <c r="BG65" s="4">
        <v>30.16</v>
      </c>
      <c r="BH65" s="4">
        <v>30.81</v>
      </c>
      <c r="BI65" s="4">
        <v>31.52</v>
      </c>
      <c r="BJ65" s="4">
        <v>30.57</v>
      </c>
      <c r="BK65" s="4">
        <v>30.96</v>
      </c>
      <c r="BL65" s="4">
        <v>30.1</v>
      </c>
      <c r="BM65" s="4">
        <v>30.17</v>
      </c>
      <c r="BO65" s="5">
        <f t="shared" si="0"/>
        <v>30.444210526315786</v>
      </c>
      <c r="BP65" s="5">
        <v>32.6</v>
      </c>
      <c r="BQ65" s="5">
        <f t="shared" si="1"/>
        <v>2.1557894736842158</v>
      </c>
    </row>
    <row r="66" spans="2:69" x14ac:dyDescent="0.25">
      <c r="C66" s="4">
        <v>30.48</v>
      </c>
      <c r="D66" s="4">
        <v>29.9</v>
      </c>
      <c r="E66" s="4">
        <v>30.52</v>
      </c>
      <c r="F66" s="4">
        <v>31.13</v>
      </c>
      <c r="G66" s="4">
        <v>30.08</v>
      </c>
      <c r="H66" s="4">
        <v>30.55</v>
      </c>
      <c r="I66" s="4">
        <v>30.08</v>
      </c>
      <c r="J66" s="4">
        <v>31.1</v>
      </c>
      <c r="K66" s="4">
        <v>29.82</v>
      </c>
      <c r="L66" s="4">
        <v>30.06</v>
      </c>
      <c r="M66" s="4">
        <v>30.3</v>
      </c>
      <c r="N66" s="4">
        <v>31.48</v>
      </c>
      <c r="O66" s="4">
        <v>30.24</v>
      </c>
      <c r="P66" s="4">
        <v>30.8</v>
      </c>
      <c r="Q66" s="4">
        <v>31.42</v>
      </c>
      <c r="R66" s="4">
        <v>30.47</v>
      </c>
      <c r="S66" s="4">
        <v>30.96</v>
      </c>
      <c r="T66" s="4">
        <v>29.86</v>
      </c>
      <c r="U66" s="4">
        <v>29.87</v>
      </c>
      <c r="V66" s="4">
        <v>30.48</v>
      </c>
      <c r="W66" s="4">
        <v>29.9</v>
      </c>
      <c r="X66" s="4">
        <v>30.52</v>
      </c>
      <c r="Y66" s="4">
        <v>31.13</v>
      </c>
      <c r="Z66" s="4">
        <v>30.08</v>
      </c>
      <c r="AA66" s="4">
        <v>30.55</v>
      </c>
      <c r="AB66" s="4">
        <v>30.08</v>
      </c>
      <c r="AC66" s="4">
        <v>31.1</v>
      </c>
      <c r="AD66" s="4">
        <v>29.82</v>
      </c>
      <c r="AE66" s="4">
        <v>30.06</v>
      </c>
      <c r="AF66" s="4">
        <v>30.3</v>
      </c>
      <c r="AG66" s="4">
        <v>31.48</v>
      </c>
      <c r="AH66" s="4">
        <v>30.24</v>
      </c>
      <c r="AI66" s="4">
        <v>30.8</v>
      </c>
      <c r="AJ66" s="4">
        <v>31.42</v>
      </c>
      <c r="AK66" s="4">
        <v>30.47</v>
      </c>
      <c r="AL66" s="4">
        <v>30.96</v>
      </c>
      <c r="AM66" s="4">
        <v>29.86</v>
      </c>
      <c r="AN66" s="4">
        <v>29.87</v>
      </c>
      <c r="AO66" s="4">
        <v>30.8</v>
      </c>
      <c r="AP66" s="4">
        <v>31.42</v>
      </c>
      <c r="AQ66" s="4">
        <v>30.47</v>
      </c>
      <c r="AR66" s="4">
        <v>30.96</v>
      </c>
      <c r="AS66" s="4">
        <v>29.86</v>
      </c>
      <c r="AT66" s="4">
        <v>29.87</v>
      </c>
      <c r="AU66" s="4">
        <v>30.48</v>
      </c>
      <c r="AV66" s="4">
        <v>29.9</v>
      </c>
      <c r="AW66" s="4">
        <v>30.52</v>
      </c>
      <c r="AX66" s="4">
        <v>31.13</v>
      </c>
      <c r="AY66" s="4">
        <v>30.08</v>
      </c>
      <c r="AZ66" s="4">
        <v>30.55</v>
      </c>
      <c r="BA66" s="4">
        <v>30.08</v>
      </c>
      <c r="BB66" s="4">
        <v>31.1</v>
      </c>
      <c r="BC66" s="4">
        <v>29.82</v>
      </c>
      <c r="BD66" s="4">
        <v>30.06</v>
      </c>
      <c r="BE66" s="4">
        <v>30.3</v>
      </c>
      <c r="BF66" s="4">
        <v>31.48</v>
      </c>
      <c r="BG66" s="4">
        <v>30.24</v>
      </c>
      <c r="BH66" s="4">
        <v>30.8</v>
      </c>
      <c r="BI66" s="4">
        <v>31.42</v>
      </c>
      <c r="BJ66" s="4">
        <v>30.47</v>
      </c>
      <c r="BK66" s="4">
        <v>30.96</v>
      </c>
      <c r="BL66" s="4">
        <v>29.86</v>
      </c>
      <c r="BM66" s="4">
        <v>29.87</v>
      </c>
      <c r="BO66" s="5">
        <f t="shared" ref="BO66:BO69" si="2">AVERAGE(C66:U66)</f>
        <v>30.480000000000008</v>
      </c>
      <c r="BP66" s="5">
        <v>32.6</v>
      </c>
      <c r="BQ66" s="5">
        <f t="shared" ref="BQ66:BQ69" si="3">BP66-BO66</f>
        <v>2.1199999999999939</v>
      </c>
    </row>
    <row r="67" spans="2:69" x14ac:dyDescent="0.25">
      <c r="C67" s="4">
        <v>30.29</v>
      </c>
      <c r="D67" s="4">
        <v>29.77</v>
      </c>
      <c r="E67" s="4">
        <v>30.09</v>
      </c>
      <c r="F67" s="4">
        <v>30.81</v>
      </c>
      <c r="G67" s="4">
        <v>29.9</v>
      </c>
      <c r="H67" s="4">
        <v>30.19</v>
      </c>
      <c r="I67" s="4">
        <v>29.96</v>
      </c>
      <c r="J67" s="4">
        <v>30.89</v>
      </c>
      <c r="K67" s="4">
        <v>29.65</v>
      </c>
      <c r="L67" s="4">
        <v>29.88</v>
      </c>
      <c r="M67" s="4">
        <v>30.21</v>
      </c>
      <c r="N67" s="4">
        <v>31.2</v>
      </c>
      <c r="O67" s="4">
        <v>29.96</v>
      </c>
      <c r="P67" s="4">
        <v>30.86</v>
      </c>
      <c r="Q67" s="4">
        <v>31.5</v>
      </c>
      <c r="R67" s="4">
        <v>30.53</v>
      </c>
      <c r="S67" s="4">
        <v>30.96</v>
      </c>
      <c r="T67" s="4">
        <v>30.07</v>
      </c>
      <c r="U67" s="4">
        <v>30.07</v>
      </c>
      <c r="V67" s="4">
        <v>30.29</v>
      </c>
      <c r="W67" s="4">
        <v>29.77</v>
      </c>
      <c r="X67" s="4">
        <v>30.09</v>
      </c>
      <c r="Y67" s="4">
        <v>30.81</v>
      </c>
      <c r="Z67" s="4">
        <v>29.9</v>
      </c>
      <c r="AA67" s="4">
        <v>30.19</v>
      </c>
      <c r="AB67" s="4">
        <v>29.96</v>
      </c>
      <c r="AC67" s="4">
        <v>30.89</v>
      </c>
      <c r="AD67" s="4">
        <v>29.65</v>
      </c>
      <c r="AE67" s="4">
        <v>29.88</v>
      </c>
      <c r="AF67" s="4">
        <v>30.21</v>
      </c>
      <c r="AG67" s="4">
        <v>31.2</v>
      </c>
      <c r="AH67" s="4">
        <v>29.96</v>
      </c>
      <c r="AI67" s="4">
        <v>30.86</v>
      </c>
      <c r="AJ67" s="4">
        <v>31.5</v>
      </c>
      <c r="AK67" s="4">
        <v>30.53</v>
      </c>
      <c r="AL67" s="4">
        <v>30.96</v>
      </c>
      <c r="AM67" s="4">
        <v>30.07</v>
      </c>
      <c r="AN67" s="4">
        <v>30.07</v>
      </c>
      <c r="AO67" s="4">
        <v>30.86</v>
      </c>
      <c r="AP67" s="4">
        <v>31.5</v>
      </c>
      <c r="AQ67" s="4">
        <v>30.53</v>
      </c>
      <c r="AR67" s="4">
        <v>30.96</v>
      </c>
      <c r="AS67" s="4">
        <v>30.07</v>
      </c>
      <c r="AT67" s="4">
        <v>30.07</v>
      </c>
      <c r="AU67" s="4">
        <v>30.29</v>
      </c>
      <c r="AV67" s="4">
        <v>29.77</v>
      </c>
      <c r="AW67" s="4">
        <v>30.09</v>
      </c>
      <c r="AX67" s="4">
        <v>30.81</v>
      </c>
      <c r="AY67" s="4">
        <v>29.9</v>
      </c>
      <c r="AZ67" s="4">
        <v>30.19</v>
      </c>
      <c r="BA67" s="4">
        <v>29.96</v>
      </c>
      <c r="BB67" s="4">
        <v>30.89</v>
      </c>
      <c r="BC67" s="4">
        <v>29.65</v>
      </c>
      <c r="BD67" s="4">
        <v>29.88</v>
      </c>
      <c r="BE67" s="4">
        <v>30.21</v>
      </c>
      <c r="BF67" s="4">
        <v>31.2</v>
      </c>
      <c r="BG67" s="4">
        <v>29.96</v>
      </c>
      <c r="BH67" s="4">
        <v>30.86</v>
      </c>
      <c r="BI67" s="4">
        <v>31.5</v>
      </c>
      <c r="BJ67" s="4">
        <v>30.53</v>
      </c>
      <c r="BK67" s="4">
        <v>30.96</v>
      </c>
      <c r="BL67" s="4">
        <v>30.07</v>
      </c>
      <c r="BM67" s="4">
        <v>30.07</v>
      </c>
      <c r="BO67" s="5">
        <f t="shared" si="2"/>
        <v>30.357368421052637</v>
      </c>
      <c r="BP67" s="5">
        <v>32.6</v>
      </c>
      <c r="BQ67" s="5">
        <f t="shared" si="3"/>
        <v>2.2426315789473641</v>
      </c>
    </row>
    <row r="68" spans="2:69" x14ac:dyDescent="0.25">
      <c r="C68" s="4">
        <v>30.43</v>
      </c>
      <c r="D68" s="4">
        <v>30.01</v>
      </c>
      <c r="E68" s="4">
        <v>30.39</v>
      </c>
      <c r="F68" s="4">
        <v>31.02</v>
      </c>
      <c r="G68" s="4">
        <v>30.01</v>
      </c>
      <c r="H68" s="4">
        <v>30.42</v>
      </c>
      <c r="I68" s="4">
        <v>30.08</v>
      </c>
      <c r="J68" s="4">
        <v>31.22</v>
      </c>
      <c r="K68" s="4">
        <v>29.73</v>
      </c>
      <c r="L68" s="4">
        <v>30.01</v>
      </c>
      <c r="M68" s="4">
        <v>30.27</v>
      </c>
      <c r="N68" s="4">
        <v>31.36</v>
      </c>
      <c r="O68" s="4">
        <v>30.13</v>
      </c>
      <c r="P68" s="4">
        <v>30.63</v>
      </c>
      <c r="Q68" s="4">
        <v>31.43</v>
      </c>
      <c r="R68" s="4">
        <v>30.36</v>
      </c>
      <c r="S68" s="4">
        <v>30.87</v>
      </c>
      <c r="T68" s="4">
        <v>30.16</v>
      </c>
      <c r="U68" s="4">
        <v>30.1</v>
      </c>
      <c r="V68" s="4">
        <v>30.43</v>
      </c>
      <c r="W68" s="4">
        <v>30.01</v>
      </c>
      <c r="X68" s="4">
        <v>30.39</v>
      </c>
      <c r="Y68" s="4">
        <v>31.02</v>
      </c>
      <c r="Z68" s="4">
        <v>30.01</v>
      </c>
      <c r="AA68" s="4">
        <v>30.42</v>
      </c>
      <c r="AB68" s="4">
        <v>30.08</v>
      </c>
      <c r="AC68" s="4">
        <v>31.22</v>
      </c>
      <c r="AD68" s="4">
        <v>29.73</v>
      </c>
      <c r="AE68" s="4">
        <v>30.01</v>
      </c>
      <c r="AF68" s="4">
        <v>30.27</v>
      </c>
      <c r="AG68" s="4">
        <v>31.36</v>
      </c>
      <c r="AH68" s="4">
        <v>30.13</v>
      </c>
      <c r="AI68" s="4">
        <v>30.63</v>
      </c>
      <c r="AJ68" s="4">
        <v>31.43</v>
      </c>
      <c r="AK68" s="4">
        <v>30.36</v>
      </c>
      <c r="AL68" s="4">
        <v>30.87</v>
      </c>
      <c r="AM68" s="4">
        <v>30.16</v>
      </c>
      <c r="AN68" s="4">
        <v>30.1</v>
      </c>
      <c r="AO68" s="4">
        <v>30.63</v>
      </c>
      <c r="AP68" s="4">
        <v>31.43</v>
      </c>
      <c r="AQ68" s="4">
        <v>30.36</v>
      </c>
      <c r="AR68" s="4">
        <v>30.87</v>
      </c>
      <c r="AS68" s="4">
        <v>30.16</v>
      </c>
      <c r="AT68" s="4">
        <v>30.1</v>
      </c>
      <c r="AU68" s="4">
        <v>30.43</v>
      </c>
      <c r="AV68" s="4">
        <v>30.01</v>
      </c>
      <c r="AW68" s="4">
        <v>30.39</v>
      </c>
      <c r="AX68" s="4">
        <v>31.02</v>
      </c>
      <c r="AY68" s="4">
        <v>30.01</v>
      </c>
      <c r="AZ68" s="4">
        <v>30.42</v>
      </c>
      <c r="BA68" s="4">
        <v>30.08</v>
      </c>
      <c r="BB68" s="4">
        <v>31.22</v>
      </c>
      <c r="BC68" s="4">
        <v>29.73</v>
      </c>
      <c r="BD68" s="4">
        <v>30.01</v>
      </c>
      <c r="BE68" s="4">
        <v>30.27</v>
      </c>
      <c r="BF68" s="4">
        <v>31.36</v>
      </c>
      <c r="BG68" s="4">
        <v>30.13</v>
      </c>
      <c r="BH68" s="4">
        <v>30.63</v>
      </c>
      <c r="BI68" s="4">
        <v>31.43</v>
      </c>
      <c r="BJ68" s="4">
        <v>30.36</v>
      </c>
      <c r="BK68" s="4">
        <v>30.87</v>
      </c>
      <c r="BL68" s="4">
        <v>30.16</v>
      </c>
      <c r="BM68" s="4">
        <v>30.1</v>
      </c>
      <c r="BO68" s="5">
        <f t="shared" si="2"/>
        <v>30.454210526315784</v>
      </c>
      <c r="BP68" s="5">
        <v>32.6</v>
      </c>
      <c r="BQ68" s="5">
        <f t="shared" si="3"/>
        <v>2.1457894736842178</v>
      </c>
    </row>
    <row r="69" spans="2:69" x14ac:dyDescent="0.25">
      <c r="C69" s="4">
        <v>30.51</v>
      </c>
      <c r="D69" s="4">
        <v>29.64</v>
      </c>
      <c r="E69" s="4">
        <v>30.3</v>
      </c>
      <c r="F69" s="4">
        <v>31.06</v>
      </c>
      <c r="G69" s="4">
        <v>30.08</v>
      </c>
      <c r="H69" s="4">
        <v>30.41</v>
      </c>
      <c r="I69" s="4">
        <v>30.07</v>
      </c>
      <c r="J69" s="4">
        <v>31.13</v>
      </c>
      <c r="K69" s="4">
        <v>29.86</v>
      </c>
      <c r="L69" s="4">
        <v>29.94</v>
      </c>
      <c r="M69" s="4">
        <v>30.28</v>
      </c>
      <c r="N69" s="4">
        <v>31.44</v>
      </c>
      <c r="O69" s="4">
        <v>30.21</v>
      </c>
      <c r="P69" s="4">
        <v>30.8</v>
      </c>
      <c r="Q69" s="4">
        <v>31.44</v>
      </c>
      <c r="R69" s="4">
        <v>30.35</v>
      </c>
      <c r="S69" s="4">
        <v>30.96</v>
      </c>
      <c r="T69" s="4">
        <v>29.89</v>
      </c>
      <c r="U69" s="4">
        <v>30.05</v>
      </c>
      <c r="V69" s="4">
        <v>30.51</v>
      </c>
      <c r="W69" s="4">
        <v>29.64</v>
      </c>
      <c r="X69" s="4">
        <v>30.3</v>
      </c>
      <c r="Y69" s="4">
        <v>31.06</v>
      </c>
      <c r="Z69" s="4">
        <v>30.08</v>
      </c>
      <c r="AA69" s="4">
        <v>30.41</v>
      </c>
      <c r="AB69" s="4">
        <v>30.07</v>
      </c>
      <c r="AC69" s="4">
        <v>31.13</v>
      </c>
      <c r="AD69" s="4">
        <v>29.86</v>
      </c>
      <c r="AE69" s="4">
        <v>29.94</v>
      </c>
      <c r="AF69" s="4">
        <v>30.28</v>
      </c>
      <c r="AG69" s="4">
        <v>31.44</v>
      </c>
      <c r="AH69" s="4">
        <v>30.21</v>
      </c>
      <c r="AI69" s="4">
        <v>30.8</v>
      </c>
      <c r="AJ69" s="4">
        <v>31.44</v>
      </c>
      <c r="AK69" s="4">
        <v>30.35</v>
      </c>
      <c r="AL69" s="4">
        <v>30.96</v>
      </c>
      <c r="AM69" s="4">
        <v>29.89</v>
      </c>
      <c r="AN69" s="4">
        <v>30.05</v>
      </c>
      <c r="AO69" s="4">
        <v>30.8</v>
      </c>
      <c r="AP69" s="4">
        <v>31.44</v>
      </c>
      <c r="AQ69" s="4">
        <v>30.35</v>
      </c>
      <c r="AR69" s="4">
        <v>30.96</v>
      </c>
      <c r="AS69" s="4">
        <v>29.89</v>
      </c>
      <c r="AT69" s="4">
        <v>30.05</v>
      </c>
      <c r="AU69" s="4">
        <v>30.51</v>
      </c>
      <c r="AV69" s="4">
        <v>29.64</v>
      </c>
      <c r="AW69" s="4">
        <v>30.3</v>
      </c>
      <c r="AX69" s="4">
        <v>31.06</v>
      </c>
      <c r="AY69" s="4">
        <v>30.08</v>
      </c>
      <c r="AZ69" s="4">
        <v>30.41</v>
      </c>
      <c r="BA69" s="4">
        <v>30.07</v>
      </c>
      <c r="BB69" s="4">
        <v>31.13</v>
      </c>
      <c r="BC69" s="4">
        <v>29.86</v>
      </c>
      <c r="BD69" s="4">
        <v>29.94</v>
      </c>
      <c r="BE69" s="4">
        <v>30.28</v>
      </c>
      <c r="BF69" s="4">
        <v>31.44</v>
      </c>
      <c r="BG69" s="4">
        <v>30.21</v>
      </c>
      <c r="BH69" s="4">
        <v>30.8</v>
      </c>
      <c r="BI69" s="4">
        <v>31.44</v>
      </c>
      <c r="BJ69" s="4">
        <v>30.35</v>
      </c>
      <c r="BK69" s="4">
        <v>30.96</v>
      </c>
      <c r="BL69" s="4">
        <v>29.89</v>
      </c>
      <c r="BM69" s="4">
        <v>30.05</v>
      </c>
      <c r="BO69" s="5">
        <f t="shared" si="2"/>
        <v>30.443157894736839</v>
      </c>
      <c r="BP69" s="5">
        <v>32.6</v>
      </c>
      <c r="BQ69" s="5">
        <f t="shared" si="3"/>
        <v>2.1568421052631628</v>
      </c>
    </row>
    <row r="70" spans="2:69" x14ac:dyDescent="0.25">
      <c r="BO70" s="5"/>
      <c r="BP70" s="5"/>
      <c r="BQ70" s="5"/>
    </row>
    <row r="71" spans="2:69" x14ac:dyDescent="0.25">
      <c r="B71" s="4" t="s">
        <v>7</v>
      </c>
      <c r="C71" s="5">
        <f t="shared" ref="C71:BL71" si="4">AVERAGE(C2:C69)</f>
        <v>30.308823529411757</v>
      </c>
      <c r="D71" s="5">
        <f t="shared" si="4"/>
        <v>29.702205882352946</v>
      </c>
      <c r="E71" s="5">
        <f t="shared" si="4"/>
        <v>30.281470588235297</v>
      </c>
      <c r="F71" s="5">
        <f t="shared" si="4"/>
        <v>30.829264705882345</v>
      </c>
      <c r="G71" s="5">
        <f t="shared" si="4"/>
        <v>29.956470588235298</v>
      </c>
      <c r="H71" s="5">
        <f t="shared" si="4"/>
        <v>30.35029411764706</v>
      </c>
      <c r="I71" s="5">
        <f t="shared" si="4"/>
        <v>29.932941176470592</v>
      </c>
      <c r="J71" s="5">
        <f t="shared" si="4"/>
        <v>30.978235294117646</v>
      </c>
      <c r="K71" s="5">
        <f t="shared" si="4"/>
        <v>29.636029411764699</v>
      </c>
      <c r="L71" s="5">
        <f t="shared" si="4"/>
        <v>29.898823529411786</v>
      </c>
      <c r="M71" s="5">
        <f t="shared" si="4"/>
        <v>30.166617647058828</v>
      </c>
      <c r="N71" s="5">
        <f t="shared" si="4"/>
        <v>31.235147058823525</v>
      </c>
      <c r="O71" s="5">
        <f t="shared" si="4"/>
        <v>30.015147058823541</v>
      </c>
      <c r="P71" s="5">
        <f t="shared" si="4"/>
        <v>30.852941176470587</v>
      </c>
      <c r="Q71" s="5">
        <f t="shared" si="4"/>
        <v>31.443970588235302</v>
      </c>
      <c r="R71" s="5">
        <f t="shared" si="4"/>
        <v>30.473529411764702</v>
      </c>
      <c r="S71" s="5">
        <f t="shared" si="4"/>
        <v>30.775588235294123</v>
      </c>
      <c r="T71" s="5">
        <f t="shared" si="4"/>
        <v>29.895735294117632</v>
      </c>
      <c r="U71" s="5">
        <f t="shared" si="4"/>
        <v>30.088382352941185</v>
      </c>
      <c r="V71" s="5">
        <f t="shared" si="4"/>
        <v>30.308823529411757</v>
      </c>
      <c r="W71" s="5">
        <f t="shared" si="4"/>
        <v>29.702205882352946</v>
      </c>
      <c r="X71" s="5">
        <f t="shared" si="4"/>
        <v>30.281470588235297</v>
      </c>
      <c r="Y71" s="5">
        <f t="shared" si="4"/>
        <v>30.829264705882345</v>
      </c>
      <c r="Z71" s="5">
        <f t="shared" si="4"/>
        <v>29.956470588235298</v>
      </c>
      <c r="AA71" s="5">
        <f t="shared" si="4"/>
        <v>30.35029411764706</v>
      </c>
      <c r="AB71" s="5">
        <f t="shared" si="4"/>
        <v>29.932941176470592</v>
      </c>
      <c r="AC71" s="5">
        <f t="shared" si="4"/>
        <v>30.978235294117646</v>
      </c>
      <c r="AD71" s="5">
        <f t="shared" si="4"/>
        <v>29.636029411764699</v>
      </c>
      <c r="AE71" s="5">
        <f t="shared" si="4"/>
        <v>29.898823529411786</v>
      </c>
      <c r="AF71" s="5">
        <f t="shared" si="4"/>
        <v>30.166617647058828</v>
      </c>
      <c r="AG71" s="5">
        <f t="shared" si="4"/>
        <v>31.235147058823525</v>
      </c>
      <c r="AH71" s="5">
        <f t="shared" si="4"/>
        <v>30.015147058823541</v>
      </c>
      <c r="AI71" s="5">
        <f t="shared" si="4"/>
        <v>30.852941176470587</v>
      </c>
      <c r="AJ71" s="5">
        <f t="shared" si="4"/>
        <v>31.443970588235302</v>
      </c>
      <c r="AK71" s="5">
        <f t="shared" si="4"/>
        <v>30.473529411764702</v>
      </c>
      <c r="AL71" s="5">
        <f t="shared" si="4"/>
        <v>30.775588235294123</v>
      </c>
      <c r="AM71" s="5">
        <f t="shared" si="4"/>
        <v>29.895735294117632</v>
      </c>
      <c r="AN71" s="5">
        <f t="shared" si="4"/>
        <v>30.088382352941185</v>
      </c>
      <c r="AO71" s="5">
        <f t="shared" si="4"/>
        <v>30.852941176470587</v>
      </c>
      <c r="AP71" s="5">
        <f t="shared" si="4"/>
        <v>31.443970588235302</v>
      </c>
      <c r="AQ71" s="5">
        <f t="shared" si="4"/>
        <v>30.473529411764702</v>
      </c>
      <c r="AR71" s="5">
        <f t="shared" si="4"/>
        <v>30.775588235294123</v>
      </c>
      <c r="AS71" s="5">
        <f t="shared" si="4"/>
        <v>29.895735294117632</v>
      </c>
      <c r="AT71" s="5">
        <f t="shared" si="4"/>
        <v>30.088382352941185</v>
      </c>
      <c r="AU71" s="5">
        <f t="shared" si="4"/>
        <v>30.308823529411757</v>
      </c>
      <c r="AV71" s="5">
        <f t="shared" si="4"/>
        <v>29.702205882352946</v>
      </c>
      <c r="AW71" s="5">
        <f t="shared" si="4"/>
        <v>30.281470588235297</v>
      </c>
      <c r="AX71" s="5">
        <f t="shared" si="4"/>
        <v>30.829264705882345</v>
      </c>
      <c r="AY71" s="5">
        <f t="shared" si="4"/>
        <v>29.956470588235298</v>
      </c>
      <c r="AZ71" s="5">
        <f t="shared" si="4"/>
        <v>30.35029411764706</v>
      </c>
      <c r="BA71" s="5">
        <f t="shared" si="4"/>
        <v>29.932941176470592</v>
      </c>
      <c r="BB71" s="5">
        <f t="shared" si="4"/>
        <v>30.978235294117646</v>
      </c>
      <c r="BC71" s="5">
        <f t="shared" si="4"/>
        <v>29.636029411764699</v>
      </c>
      <c r="BD71" s="5">
        <f t="shared" si="4"/>
        <v>29.898823529411786</v>
      </c>
      <c r="BE71" s="5">
        <f t="shared" si="4"/>
        <v>30.166617647058828</v>
      </c>
      <c r="BF71" s="5">
        <f t="shared" si="4"/>
        <v>31.235147058823525</v>
      </c>
      <c r="BG71" s="5">
        <f t="shared" si="4"/>
        <v>30.015147058823541</v>
      </c>
      <c r="BH71" s="5">
        <f t="shared" si="4"/>
        <v>30.852941176470587</v>
      </c>
      <c r="BI71" s="5">
        <f t="shared" si="4"/>
        <v>31.443970588235302</v>
      </c>
      <c r="BJ71" s="5">
        <f t="shared" si="4"/>
        <v>30.473529411764702</v>
      </c>
      <c r="BK71" s="5">
        <f t="shared" si="4"/>
        <v>30.775588235294123</v>
      </c>
      <c r="BL71" s="5">
        <f t="shared" si="4"/>
        <v>29.895735294117632</v>
      </c>
      <c r="BM71" s="5">
        <f>AVERAGE(BM2:BM69)</f>
        <v>30.088382352941185</v>
      </c>
      <c r="BN71" s="5"/>
      <c r="BO71" s="5">
        <f>AVERAGE(BO2:BO69)</f>
        <v>30.359032507739933</v>
      </c>
      <c r="BP71" s="5"/>
      <c r="BQ71" s="5">
        <f>AVERAGE(BQ2:BQ69)</f>
        <v>2.2409674922600642</v>
      </c>
    </row>
    <row r="72" spans="2:69" x14ac:dyDescent="0.25">
      <c r="B72" s="4" t="s">
        <v>18</v>
      </c>
      <c r="C72" s="5">
        <f t="shared" ref="C72:BL72" si="5">STDEV(C2:C69)</f>
        <v>0.2486412593597733</v>
      </c>
      <c r="D72" s="5">
        <f t="shared" si="5"/>
        <v>0.23079257074513926</v>
      </c>
      <c r="E72" s="5">
        <f t="shared" si="5"/>
        <v>0.22175194361080847</v>
      </c>
      <c r="F72" s="5">
        <f t="shared" si="5"/>
        <v>0.26467843726613521</v>
      </c>
      <c r="G72" s="5">
        <f t="shared" si="5"/>
        <v>0.20681497034271418</v>
      </c>
      <c r="H72" s="5">
        <f t="shared" si="5"/>
        <v>0.23758090900383888</v>
      </c>
      <c r="I72" s="5">
        <f t="shared" si="5"/>
        <v>0.21336716881224579</v>
      </c>
      <c r="J72" s="5">
        <f t="shared" si="5"/>
        <v>0.21860440093664027</v>
      </c>
      <c r="K72" s="5">
        <f t="shared" si="5"/>
        <v>0.2374625796498831</v>
      </c>
      <c r="L72" s="5">
        <f t="shared" si="5"/>
        <v>0.21035527454203701</v>
      </c>
      <c r="M72" s="5">
        <f t="shared" si="5"/>
        <v>0.21913405080280604</v>
      </c>
      <c r="N72" s="5">
        <f t="shared" si="5"/>
        <v>0.22227113097040352</v>
      </c>
      <c r="O72" s="5">
        <f t="shared" si="5"/>
        <v>0.2466037527831699</v>
      </c>
      <c r="P72" s="5">
        <f t="shared" si="5"/>
        <v>0.11344087582984855</v>
      </c>
      <c r="Q72" s="5">
        <f t="shared" si="5"/>
        <v>0.1593844475069994</v>
      </c>
      <c r="R72" s="5">
        <f t="shared" si="5"/>
        <v>9.7487308104387743E-2</v>
      </c>
      <c r="S72" s="5">
        <f t="shared" si="5"/>
        <v>0.19109568091014237</v>
      </c>
      <c r="T72" s="5">
        <f t="shared" si="5"/>
        <v>0.19600728113547497</v>
      </c>
      <c r="U72" s="5">
        <f t="shared" si="5"/>
        <v>0.19351123453920824</v>
      </c>
      <c r="V72" s="5">
        <f t="shared" si="5"/>
        <v>0.2486412593597733</v>
      </c>
      <c r="W72" s="5">
        <f t="shared" si="5"/>
        <v>0.23079257074513926</v>
      </c>
      <c r="X72" s="5">
        <f t="shared" si="5"/>
        <v>0.22175194361080847</v>
      </c>
      <c r="Y72" s="5">
        <f t="shared" si="5"/>
        <v>0.26467843726613521</v>
      </c>
      <c r="Z72" s="5">
        <f t="shared" si="5"/>
        <v>0.20681497034271418</v>
      </c>
      <c r="AA72" s="5">
        <f t="shared" si="5"/>
        <v>0.23758090900383888</v>
      </c>
      <c r="AB72" s="5">
        <f t="shared" si="5"/>
        <v>0.21336716881224579</v>
      </c>
      <c r="AC72" s="5">
        <f t="shared" si="5"/>
        <v>0.21860440093664027</v>
      </c>
      <c r="AD72" s="5">
        <f t="shared" si="5"/>
        <v>0.2374625796498831</v>
      </c>
      <c r="AE72" s="5">
        <f t="shared" si="5"/>
        <v>0.21035527454203701</v>
      </c>
      <c r="AF72" s="5">
        <f t="shared" si="5"/>
        <v>0.21913405080280604</v>
      </c>
      <c r="AG72" s="5">
        <f t="shared" si="5"/>
        <v>0.22227113097040352</v>
      </c>
      <c r="AH72" s="5">
        <f t="shared" si="5"/>
        <v>0.2466037527831699</v>
      </c>
      <c r="AI72" s="5">
        <f t="shared" si="5"/>
        <v>0.11344087582984855</v>
      </c>
      <c r="AJ72" s="5">
        <f t="shared" si="5"/>
        <v>0.1593844475069994</v>
      </c>
      <c r="AK72" s="5">
        <f t="shared" si="5"/>
        <v>9.7487308104387743E-2</v>
      </c>
      <c r="AL72" s="5">
        <f t="shared" si="5"/>
        <v>0.19109568091014237</v>
      </c>
      <c r="AM72" s="5">
        <f t="shared" si="5"/>
        <v>0.19600728113547497</v>
      </c>
      <c r="AN72" s="5">
        <f t="shared" si="5"/>
        <v>0.19351123453920824</v>
      </c>
      <c r="AO72" s="5">
        <f t="shared" si="5"/>
        <v>0.11344087582984855</v>
      </c>
      <c r="AP72" s="5">
        <f t="shared" si="5"/>
        <v>0.1593844475069994</v>
      </c>
      <c r="AQ72" s="5">
        <f t="shared" si="5"/>
        <v>9.7487308104387743E-2</v>
      </c>
      <c r="AR72" s="5">
        <f t="shared" si="5"/>
        <v>0.19109568091014237</v>
      </c>
      <c r="AS72" s="5">
        <f t="shared" si="5"/>
        <v>0.19600728113547497</v>
      </c>
      <c r="AT72" s="5">
        <f t="shared" si="5"/>
        <v>0.19351123453920824</v>
      </c>
      <c r="AU72" s="5">
        <f t="shared" si="5"/>
        <v>0.2486412593597733</v>
      </c>
      <c r="AV72" s="5">
        <f t="shared" si="5"/>
        <v>0.23079257074513926</v>
      </c>
      <c r="AW72" s="5">
        <f t="shared" si="5"/>
        <v>0.22175194361080847</v>
      </c>
      <c r="AX72" s="5">
        <f t="shared" si="5"/>
        <v>0.26467843726613521</v>
      </c>
      <c r="AY72" s="5">
        <f t="shared" si="5"/>
        <v>0.20681497034271418</v>
      </c>
      <c r="AZ72" s="5">
        <f t="shared" si="5"/>
        <v>0.23758090900383888</v>
      </c>
      <c r="BA72" s="5">
        <f t="shared" si="5"/>
        <v>0.21336716881224579</v>
      </c>
      <c r="BB72" s="5">
        <f t="shared" si="5"/>
        <v>0.21860440093664027</v>
      </c>
      <c r="BC72" s="5">
        <f t="shared" si="5"/>
        <v>0.2374625796498831</v>
      </c>
      <c r="BD72" s="5">
        <f t="shared" si="5"/>
        <v>0.21035527454203701</v>
      </c>
      <c r="BE72" s="5">
        <f t="shared" si="5"/>
        <v>0.21913405080280604</v>
      </c>
      <c r="BF72" s="5">
        <f t="shared" si="5"/>
        <v>0.22227113097040352</v>
      </c>
      <c r="BG72" s="5">
        <f t="shared" si="5"/>
        <v>0.2466037527831699</v>
      </c>
      <c r="BH72" s="5">
        <f t="shared" si="5"/>
        <v>0.11344087582984855</v>
      </c>
      <c r="BI72" s="5">
        <f t="shared" si="5"/>
        <v>0.1593844475069994</v>
      </c>
      <c r="BJ72" s="5">
        <f t="shared" si="5"/>
        <v>9.7487308104387743E-2</v>
      </c>
      <c r="BK72" s="5">
        <f t="shared" si="5"/>
        <v>0.19109568091014237</v>
      </c>
      <c r="BL72" s="5">
        <f t="shared" si="5"/>
        <v>0.19600728113547497</v>
      </c>
      <c r="BM72" s="5">
        <f>STDEV(BM2:BM69)</f>
        <v>0.19351123453920824</v>
      </c>
      <c r="BN72" s="5"/>
      <c r="BO72" s="5">
        <f>STDEV(BO2:BO69)</f>
        <v>0.17104630141877233</v>
      </c>
      <c r="BP72" s="5"/>
      <c r="BQ72" s="5">
        <f>STDEV(BQ2:BQ69)</f>
        <v>0.17104630141877236</v>
      </c>
    </row>
    <row r="73" spans="2:69" x14ac:dyDescent="0.25">
      <c r="B73" s="5"/>
      <c r="BM73" s="5">
        <f>AVERAGE(C71:BM71)</f>
        <v>30.380873015873025</v>
      </c>
      <c r="BN73" s="5"/>
    </row>
    <row r="74" spans="2:69" x14ac:dyDescent="0.25">
      <c r="B74" s="5"/>
      <c r="BM74" s="5">
        <f>STDEV(C71:BM71)</f>
        <v>0.51882099403188742</v>
      </c>
      <c r="BN74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workbookViewId="0">
      <selection activeCell="I36" sqref="I36"/>
    </sheetView>
  </sheetViews>
  <sheetFormatPr defaultRowHeight="15" x14ac:dyDescent="0.25"/>
  <sheetData>
    <row r="1" spans="1:4" x14ac:dyDescent="0.25">
      <c r="A1" s="4" t="s">
        <v>11</v>
      </c>
      <c r="B1" s="4" t="s">
        <v>12</v>
      </c>
      <c r="C1" s="4" t="s">
        <v>8</v>
      </c>
      <c r="D1" s="4" t="s">
        <v>9</v>
      </c>
    </row>
    <row r="2" spans="1:4" x14ac:dyDescent="0.25">
      <c r="A2" s="5">
        <v>30.308823529411757</v>
      </c>
      <c r="B2" s="5">
        <v>0.2486412593597733</v>
      </c>
      <c r="C2" s="5">
        <v>32.6</v>
      </c>
      <c r="D2" s="5">
        <f>C2-A2</f>
        <v>2.291176470588244</v>
      </c>
    </row>
    <row r="3" spans="1:4" x14ac:dyDescent="0.25">
      <c r="A3" s="5">
        <v>29.702205882352946</v>
      </c>
      <c r="B3" s="5">
        <v>0.23079257074513926</v>
      </c>
      <c r="C3" s="5">
        <v>32.6</v>
      </c>
      <c r="D3" s="5">
        <f t="shared" ref="D3:D65" si="0">C3-A3</f>
        <v>2.8977941176470559</v>
      </c>
    </row>
    <row r="4" spans="1:4" x14ac:dyDescent="0.25">
      <c r="A4" s="5">
        <v>30.281470588235297</v>
      </c>
      <c r="B4" s="5">
        <v>0.22175194361080847</v>
      </c>
      <c r="C4" s="5">
        <v>32.6</v>
      </c>
      <c r="D4" s="5">
        <f t="shared" si="0"/>
        <v>2.318529411764704</v>
      </c>
    </row>
    <row r="5" spans="1:4" x14ac:dyDescent="0.25">
      <c r="A5" s="5">
        <v>30.829264705882345</v>
      </c>
      <c r="B5" s="5">
        <v>0.26467843726613521</v>
      </c>
      <c r="C5" s="5">
        <v>32.6</v>
      </c>
      <c r="D5" s="5">
        <f t="shared" si="0"/>
        <v>1.7707352941176566</v>
      </c>
    </row>
    <row r="6" spans="1:4" x14ac:dyDescent="0.25">
      <c r="A6" s="5">
        <v>29.956470588235298</v>
      </c>
      <c r="B6" s="5">
        <v>0.20681497034271418</v>
      </c>
      <c r="C6" s="5">
        <v>32.6</v>
      </c>
      <c r="D6" s="5">
        <f t="shared" si="0"/>
        <v>2.6435294117647032</v>
      </c>
    </row>
    <row r="7" spans="1:4" x14ac:dyDescent="0.25">
      <c r="A7" s="5">
        <v>30.35029411764706</v>
      </c>
      <c r="B7" s="5">
        <v>0.23758090900383888</v>
      </c>
      <c r="C7" s="5">
        <v>32.6</v>
      </c>
      <c r="D7" s="5">
        <f t="shared" si="0"/>
        <v>2.2497058823529414</v>
      </c>
    </row>
    <row r="8" spans="1:4" x14ac:dyDescent="0.25">
      <c r="A8" s="5">
        <v>29.932941176470592</v>
      </c>
      <c r="B8" s="5">
        <v>0.21336716881224579</v>
      </c>
      <c r="C8" s="5">
        <v>32.6</v>
      </c>
      <c r="D8" s="5">
        <f t="shared" si="0"/>
        <v>2.667058823529409</v>
      </c>
    </row>
    <row r="9" spans="1:4" x14ac:dyDescent="0.25">
      <c r="A9" s="5">
        <v>30.978235294117646</v>
      </c>
      <c r="B9" s="5">
        <v>0.21860440093664027</v>
      </c>
      <c r="C9" s="5">
        <v>32.6</v>
      </c>
      <c r="D9" s="5">
        <f t="shared" si="0"/>
        <v>1.6217647058823559</v>
      </c>
    </row>
    <row r="10" spans="1:4" x14ac:dyDescent="0.25">
      <c r="A10" s="5">
        <v>29.636029411764699</v>
      </c>
      <c r="B10" s="5">
        <v>0.2374625796498831</v>
      </c>
      <c r="C10" s="5">
        <v>32.6</v>
      </c>
      <c r="D10" s="5">
        <f t="shared" si="0"/>
        <v>2.963970588235302</v>
      </c>
    </row>
    <row r="11" spans="1:4" x14ac:dyDescent="0.25">
      <c r="A11" s="5">
        <v>29.898823529411786</v>
      </c>
      <c r="B11" s="5">
        <v>0.21035527454203701</v>
      </c>
      <c r="C11" s="5">
        <v>32.6</v>
      </c>
      <c r="D11" s="5">
        <f t="shared" si="0"/>
        <v>2.7011764705882158</v>
      </c>
    </row>
    <row r="12" spans="1:4" x14ac:dyDescent="0.25">
      <c r="A12" s="5">
        <v>30.166617647058828</v>
      </c>
      <c r="B12" s="5">
        <v>0.21913405080280604</v>
      </c>
      <c r="C12" s="5">
        <v>32.6</v>
      </c>
      <c r="D12" s="5">
        <f t="shared" si="0"/>
        <v>2.4333823529411731</v>
      </c>
    </row>
    <row r="13" spans="1:4" x14ac:dyDescent="0.25">
      <c r="A13" s="5">
        <v>31.235147058823525</v>
      </c>
      <c r="B13" s="5">
        <v>0.22227113097040352</v>
      </c>
      <c r="C13" s="5">
        <v>32.6</v>
      </c>
      <c r="D13" s="5">
        <f t="shared" si="0"/>
        <v>1.3648529411764763</v>
      </c>
    </row>
    <row r="14" spans="1:4" x14ac:dyDescent="0.25">
      <c r="A14" s="5">
        <v>30.015147058823541</v>
      </c>
      <c r="B14" s="5">
        <v>0.2466037527831699</v>
      </c>
      <c r="C14" s="5">
        <v>32.6</v>
      </c>
      <c r="D14" s="5">
        <f t="shared" si="0"/>
        <v>2.5848529411764609</v>
      </c>
    </row>
    <row r="15" spans="1:4" x14ac:dyDescent="0.25">
      <c r="A15" s="5">
        <v>30.852941176470587</v>
      </c>
      <c r="B15" s="5">
        <v>0.11344087582984855</v>
      </c>
      <c r="C15" s="5">
        <v>32.6</v>
      </c>
      <c r="D15" s="5">
        <f t="shared" si="0"/>
        <v>1.7470588235294144</v>
      </c>
    </row>
    <row r="16" spans="1:4" x14ac:dyDescent="0.25">
      <c r="A16" s="5">
        <v>31.443970588235302</v>
      </c>
      <c r="B16" s="5">
        <v>0.1593844475069994</v>
      </c>
      <c r="C16" s="5">
        <v>32.6</v>
      </c>
      <c r="D16" s="5">
        <f t="shared" si="0"/>
        <v>1.156029411764699</v>
      </c>
    </row>
    <row r="17" spans="1:4" x14ac:dyDescent="0.25">
      <c r="A17" s="5">
        <v>30.473529411764702</v>
      </c>
      <c r="B17" s="5">
        <v>9.7487308104387743E-2</v>
      </c>
      <c r="C17" s="5">
        <v>32.6</v>
      </c>
      <c r="D17" s="5">
        <f t="shared" si="0"/>
        <v>2.1264705882352999</v>
      </c>
    </row>
    <row r="18" spans="1:4" x14ac:dyDescent="0.25">
      <c r="A18" s="5">
        <v>30.775588235294123</v>
      </c>
      <c r="B18" s="5">
        <v>0.19109568091014237</v>
      </c>
      <c r="C18" s="5">
        <v>32.6</v>
      </c>
      <c r="D18" s="5">
        <f t="shared" si="0"/>
        <v>1.8244117647058786</v>
      </c>
    </row>
    <row r="19" spans="1:4" x14ac:dyDescent="0.25">
      <c r="A19" s="5">
        <v>29.895735294117632</v>
      </c>
      <c r="B19" s="5">
        <v>0.19600728113547497</v>
      </c>
      <c r="C19" s="5">
        <v>32.6</v>
      </c>
      <c r="D19" s="5">
        <f t="shared" si="0"/>
        <v>2.7042647058823697</v>
      </c>
    </row>
    <row r="20" spans="1:4" x14ac:dyDescent="0.25">
      <c r="A20" s="5">
        <v>30.088382352941185</v>
      </c>
      <c r="B20" s="5">
        <v>0.19351123453920824</v>
      </c>
      <c r="C20" s="5">
        <v>32.6</v>
      </c>
      <c r="D20" s="5">
        <f t="shared" si="0"/>
        <v>2.5116176470588165</v>
      </c>
    </row>
    <row r="21" spans="1:4" x14ac:dyDescent="0.25">
      <c r="A21" s="5">
        <v>30.308823529411757</v>
      </c>
      <c r="B21" s="5">
        <v>0.2486412593597733</v>
      </c>
      <c r="C21" s="5">
        <v>32.6</v>
      </c>
      <c r="D21" s="5">
        <f t="shared" si="0"/>
        <v>2.291176470588244</v>
      </c>
    </row>
    <row r="22" spans="1:4" x14ac:dyDescent="0.25">
      <c r="A22" s="5">
        <v>29.702205882352946</v>
      </c>
      <c r="B22" s="5">
        <v>0.23079257074513926</v>
      </c>
      <c r="C22" s="5">
        <v>32.6</v>
      </c>
      <c r="D22" s="5">
        <f t="shared" si="0"/>
        <v>2.8977941176470559</v>
      </c>
    </row>
    <row r="23" spans="1:4" x14ac:dyDescent="0.25">
      <c r="A23" s="5">
        <v>30.281470588235297</v>
      </c>
      <c r="B23" s="5">
        <v>0.22175194361080847</v>
      </c>
      <c r="C23" s="5">
        <v>32.6</v>
      </c>
      <c r="D23" s="5">
        <f t="shared" si="0"/>
        <v>2.318529411764704</v>
      </c>
    </row>
    <row r="24" spans="1:4" x14ac:dyDescent="0.25">
      <c r="A24" s="5">
        <v>30.829264705882345</v>
      </c>
      <c r="B24" s="5">
        <v>0.26467843726613521</v>
      </c>
      <c r="C24" s="5">
        <v>32.6</v>
      </c>
      <c r="D24" s="5">
        <f t="shared" si="0"/>
        <v>1.7707352941176566</v>
      </c>
    </row>
    <row r="25" spans="1:4" x14ac:dyDescent="0.25">
      <c r="A25" s="5">
        <v>29.956470588235298</v>
      </c>
      <c r="B25" s="5">
        <v>0.20681497034271418</v>
      </c>
      <c r="C25" s="5">
        <v>32.6</v>
      </c>
      <c r="D25" s="5">
        <f t="shared" si="0"/>
        <v>2.6435294117647032</v>
      </c>
    </row>
    <row r="26" spans="1:4" x14ac:dyDescent="0.25">
      <c r="A26" s="5">
        <v>30.35029411764706</v>
      </c>
      <c r="B26" s="5">
        <v>0.23758090900383888</v>
      </c>
      <c r="C26" s="5">
        <v>32.6</v>
      </c>
      <c r="D26" s="5">
        <f t="shared" si="0"/>
        <v>2.2497058823529414</v>
      </c>
    </row>
    <row r="27" spans="1:4" x14ac:dyDescent="0.25">
      <c r="A27" s="5">
        <v>29.932941176470592</v>
      </c>
      <c r="B27" s="5">
        <v>0.21336716881224579</v>
      </c>
      <c r="C27" s="5">
        <v>32.6</v>
      </c>
      <c r="D27" s="5">
        <f t="shared" si="0"/>
        <v>2.667058823529409</v>
      </c>
    </row>
    <row r="28" spans="1:4" x14ac:dyDescent="0.25">
      <c r="A28" s="5">
        <v>30.978235294117646</v>
      </c>
      <c r="B28" s="5">
        <v>0.21860440093664027</v>
      </c>
      <c r="C28" s="5">
        <v>32.6</v>
      </c>
      <c r="D28" s="5">
        <f t="shared" si="0"/>
        <v>1.6217647058823559</v>
      </c>
    </row>
    <row r="29" spans="1:4" x14ac:dyDescent="0.25">
      <c r="A29" s="5">
        <v>29.636029411764699</v>
      </c>
      <c r="B29" s="5">
        <v>0.2374625796498831</v>
      </c>
      <c r="C29" s="5">
        <v>32.6</v>
      </c>
      <c r="D29" s="5">
        <f t="shared" si="0"/>
        <v>2.963970588235302</v>
      </c>
    </row>
    <row r="30" spans="1:4" x14ac:dyDescent="0.25">
      <c r="A30" s="5">
        <v>29.898823529411786</v>
      </c>
      <c r="B30" s="5">
        <v>0.21035527454203701</v>
      </c>
      <c r="C30" s="5">
        <v>32.6</v>
      </c>
      <c r="D30" s="5">
        <f t="shared" si="0"/>
        <v>2.7011764705882158</v>
      </c>
    </row>
    <row r="31" spans="1:4" x14ac:dyDescent="0.25">
      <c r="A31" s="5">
        <v>30.166617647058828</v>
      </c>
      <c r="B31" s="5">
        <v>0.21913405080280604</v>
      </c>
      <c r="C31" s="5">
        <v>32.6</v>
      </c>
      <c r="D31" s="5">
        <f t="shared" si="0"/>
        <v>2.4333823529411731</v>
      </c>
    </row>
    <row r="32" spans="1:4" x14ac:dyDescent="0.25">
      <c r="A32" s="5">
        <v>31.235147058823525</v>
      </c>
      <c r="B32" s="5">
        <v>0.22227113097040352</v>
      </c>
      <c r="C32" s="5">
        <v>32.6</v>
      </c>
      <c r="D32" s="5">
        <f t="shared" si="0"/>
        <v>1.3648529411764763</v>
      </c>
    </row>
    <row r="33" spans="1:4" x14ac:dyDescent="0.25">
      <c r="A33" s="5">
        <v>30.015147058823541</v>
      </c>
      <c r="B33" s="5">
        <v>0.2466037527831699</v>
      </c>
      <c r="C33" s="5">
        <v>32.6</v>
      </c>
      <c r="D33" s="5">
        <f t="shared" si="0"/>
        <v>2.5848529411764609</v>
      </c>
    </row>
    <row r="34" spans="1:4" x14ac:dyDescent="0.25">
      <c r="A34" s="5">
        <v>30.852941176470587</v>
      </c>
      <c r="B34" s="5">
        <v>0.11344087582984855</v>
      </c>
      <c r="C34" s="5">
        <v>32.6</v>
      </c>
      <c r="D34" s="5">
        <f t="shared" si="0"/>
        <v>1.7470588235294144</v>
      </c>
    </row>
    <row r="35" spans="1:4" x14ac:dyDescent="0.25">
      <c r="A35" s="5">
        <v>31.443970588235302</v>
      </c>
      <c r="B35" s="5">
        <v>0.1593844475069994</v>
      </c>
      <c r="C35" s="5">
        <v>32.6</v>
      </c>
      <c r="D35" s="5">
        <f t="shared" si="0"/>
        <v>1.156029411764699</v>
      </c>
    </row>
    <row r="36" spans="1:4" x14ac:dyDescent="0.25">
      <c r="A36" s="5">
        <v>30.473529411764702</v>
      </c>
      <c r="B36" s="5">
        <v>9.7487308104387743E-2</v>
      </c>
      <c r="C36" s="5">
        <v>32.6</v>
      </c>
      <c r="D36" s="5">
        <f t="shared" si="0"/>
        <v>2.1264705882352999</v>
      </c>
    </row>
    <row r="37" spans="1:4" x14ac:dyDescent="0.25">
      <c r="A37" s="5">
        <v>30.775588235294123</v>
      </c>
      <c r="B37" s="5">
        <v>0.19109568091014237</v>
      </c>
      <c r="C37" s="5">
        <v>32.6</v>
      </c>
      <c r="D37" s="5">
        <f t="shared" si="0"/>
        <v>1.8244117647058786</v>
      </c>
    </row>
    <row r="38" spans="1:4" x14ac:dyDescent="0.25">
      <c r="A38" s="5">
        <v>29.895735294117632</v>
      </c>
      <c r="B38" s="5">
        <v>0.19600728113547497</v>
      </c>
      <c r="C38" s="5">
        <v>32.6</v>
      </c>
      <c r="D38" s="5">
        <f t="shared" si="0"/>
        <v>2.7042647058823697</v>
      </c>
    </row>
    <row r="39" spans="1:4" x14ac:dyDescent="0.25">
      <c r="A39" s="5">
        <v>30.088382352941185</v>
      </c>
      <c r="B39" s="5">
        <v>0.19351123453920824</v>
      </c>
      <c r="C39" s="5">
        <v>32.6</v>
      </c>
      <c r="D39" s="5">
        <f t="shared" si="0"/>
        <v>2.5116176470588165</v>
      </c>
    </row>
    <row r="40" spans="1:4" x14ac:dyDescent="0.25">
      <c r="A40" s="5">
        <v>30.852941176470587</v>
      </c>
      <c r="B40" s="5">
        <v>0.11344087582984855</v>
      </c>
      <c r="C40" s="5">
        <v>32.6</v>
      </c>
      <c r="D40" s="5">
        <f t="shared" si="0"/>
        <v>1.7470588235294144</v>
      </c>
    </row>
    <row r="41" spans="1:4" x14ac:dyDescent="0.25">
      <c r="A41" s="5">
        <v>31.443970588235302</v>
      </c>
      <c r="B41" s="5">
        <v>0.1593844475069994</v>
      </c>
      <c r="C41" s="5">
        <v>32.6</v>
      </c>
      <c r="D41" s="5">
        <f t="shared" si="0"/>
        <v>1.156029411764699</v>
      </c>
    </row>
    <row r="42" spans="1:4" x14ac:dyDescent="0.25">
      <c r="A42" s="5">
        <v>30.473529411764702</v>
      </c>
      <c r="B42" s="5">
        <v>9.7487308104387743E-2</v>
      </c>
      <c r="C42" s="5">
        <v>32.6</v>
      </c>
      <c r="D42" s="5">
        <f t="shared" si="0"/>
        <v>2.1264705882352999</v>
      </c>
    </row>
    <row r="43" spans="1:4" x14ac:dyDescent="0.25">
      <c r="A43" s="5">
        <v>30.775588235294123</v>
      </c>
      <c r="B43" s="5">
        <v>0.19109568091014237</v>
      </c>
      <c r="C43" s="5">
        <v>32.6</v>
      </c>
      <c r="D43" s="5">
        <f t="shared" si="0"/>
        <v>1.8244117647058786</v>
      </c>
    </row>
    <row r="44" spans="1:4" x14ac:dyDescent="0.25">
      <c r="A44" s="5">
        <v>29.895735294117632</v>
      </c>
      <c r="B44" s="5">
        <v>0.19600728113547497</v>
      </c>
      <c r="C44" s="5">
        <v>32.6</v>
      </c>
      <c r="D44" s="5">
        <f t="shared" si="0"/>
        <v>2.7042647058823697</v>
      </c>
    </row>
    <row r="45" spans="1:4" x14ac:dyDescent="0.25">
      <c r="A45" s="5">
        <v>30.088382352941185</v>
      </c>
      <c r="B45" s="5">
        <v>0.19351123453920824</v>
      </c>
      <c r="C45" s="5">
        <v>32.6</v>
      </c>
      <c r="D45" s="5">
        <f t="shared" si="0"/>
        <v>2.5116176470588165</v>
      </c>
    </row>
    <row r="46" spans="1:4" x14ac:dyDescent="0.25">
      <c r="A46" s="5">
        <v>30.308823529411757</v>
      </c>
      <c r="B46" s="5">
        <v>0.2486412593597733</v>
      </c>
      <c r="C46" s="5">
        <v>32.6</v>
      </c>
      <c r="D46" s="5">
        <f t="shared" si="0"/>
        <v>2.291176470588244</v>
      </c>
    </row>
    <row r="47" spans="1:4" x14ac:dyDescent="0.25">
      <c r="A47" s="5">
        <v>29.702205882352946</v>
      </c>
      <c r="B47" s="5">
        <v>0.23079257074513926</v>
      </c>
      <c r="C47" s="5">
        <v>32.6</v>
      </c>
      <c r="D47" s="5">
        <f t="shared" si="0"/>
        <v>2.8977941176470559</v>
      </c>
    </row>
    <row r="48" spans="1:4" x14ac:dyDescent="0.25">
      <c r="A48" s="5">
        <v>30.281470588235297</v>
      </c>
      <c r="B48" s="5">
        <v>0.22175194361080847</v>
      </c>
      <c r="C48" s="5">
        <v>32.6</v>
      </c>
      <c r="D48" s="5">
        <f t="shared" si="0"/>
        <v>2.318529411764704</v>
      </c>
    </row>
    <row r="49" spans="1:4" x14ac:dyDescent="0.25">
      <c r="A49" s="5">
        <v>30.829264705882345</v>
      </c>
      <c r="B49" s="5">
        <v>0.26467843726613521</v>
      </c>
      <c r="C49" s="5">
        <v>32.6</v>
      </c>
      <c r="D49" s="5">
        <f t="shared" si="0"/>
        <v>1.7707352941176566</v>
      </c>
    </row>
    <row r="50" spans="1:4" x14ac:dyDescent="0.25">
      <c r="A50" s="5">
        <v>29.956470588235298</v>
      </c>
      <c r="B50" s="5">
        <v>0.20681497034271418</v>
      </c>
      <c r="C50" s="5">
        <v>32.6</v>
      </c>
      <c r="D50" s="5">
        <f t="shared" si="0"/>
        <v>2.6435294117647032</v>
      </c>
    </row>
    <row r="51" spans="1:4" x14ac:dyDescent="0.25">
      <c r="A51" s="5">
        <v>30.35029411764706</v>
      </c>
      <c r="B51" s="5">
        <v>0.23758090900383888</v>
      </c>
      <c r="C51" s="5">
        <v>32.6</v>
      </c>
      <c r="D51" s="5">
        <f t="shared" si="0"/>
        <v>2.2497058823529414</v>
      </c>
    </row>
    <row r="52" spans="1:4" x14ac:dyDescent="0.25">
      <c r="A52" s="5">
        <v>29.932941176470592</v>
      </c>
      <c r="B52" s="5">
        <v>0.21336716881224579</v>
      </c>
      <c r="C52" s="5">
        <v>32.6</v>
      </c>
      <c r="D52" s="5">
        <f t="shared" si="0"/>
        <v>2.667058823529409</v>
      </c>
    </row>
    <row r="53" spans="1:4" x14ac:dyDescent="0.25">
      <c r="A53" s="5">
        <v>30.978235294117646</v>
      </c>
      <c r="B53" s="5">
        <v>0.21860440093664027</v>
      </c>
      <c r="C53" s="5">
        <v>32.6</v>
      </c>
      <c r="D53" s="5">
        <f t="shared" si="0"/>
        <v>1.6217647058823559</v>
      </c>
    </row>
    <row r="54" spans="1:4" x14ac:dyDescent="0.25">
      <c r="A54" s="5">
        <v>29.636029411764699</v>
      </c>
      <c r="B54" s="5">
        <v>0.2374625796498831</v>
      </c>
      <c r="C54" s="5">
        <v>32.6</v>
      </c>
      <c r="D54" s="5">
        <f t="shared" si="0"/>
        <v>2.963970588235302</v>
      </c>
    </row>
    <row r="55" spans="1:4" x14ac:dyDescent="0.25">
      <c r="A55" s="5">
        <v>29.898823529411786</v>
      </c>
      <c r="B55" s="5">
        <v>0.21035527454203701</v>
      </c>
      <c r="C55" s="5">
        <v>32.6</v>
      </c>
      <c r="D55" s="5">
        <f t="shared" si="0"/>
        <v>2.7011764705882158</v>
      </c>
    </row>
    <row r="56" spans="1:4" x14ac:dyDescent="0.25">
      <c r="A56" s="5">
        <v>30.166617647058828</v>
      </c>
      <c r="B56" s="5">
        <v>0.21913405080280604</v>
      </c>
      <c r="C56" s="5">
        <v>32.6</v>
      </c>
      <c r="D56" s="5">
        <f t="shared" si="0"/>
        <v>2.4333823529411731</v>
      </c>
    </row>
    <row r="57" spans="1:4" x14ac:dyDescent="0.25">
      <c r="A57" s="5">
        <v>31.235147058823525</v>
      </c>
      <c r="B57" s="5">
        <v>0.22227113097040352</v>
      </c>
      <c r="C57" s="5">
        <v>32.6</v>
      </c>
      <c r="D57" s="5">
        <f t="shared" si="0"/>
        <v>1.3648529411764763</v>
      </c>
    </row>
    <row r="58" spans="1:4" x14ac:dyDescent="0.25">
      <c r="A58" s="5">
        <v>30.015147058823541</v>
      </c>
      <c r="B58" s="5">
        <v>0.2466037527831699</v>
      </c>
      <c r="C58" s="5">
        <v>32.6</v>
      </c>
      <c r="D58" s="5">
        <f t="shared" si="0"/>
        <v>2.5848529411764609</v>
      </c>
    </row>
    <row r="59" spans="1:4" x14ac:dyDescent="0.25">
      <c r="A59" s="5">
        <v>30.852941176470587</v>
      </c>
      <c r="B59" s="5">
        <v>0.11344087582984855</v>
      </c>
      <c r="C59" s="5">
        <v>32.6</v>
      </c>
      <c r="D59" s="5">
        <f t="shared" si="0"/>
        <v>1.7470588235294144</v>
      </c>
    </row>
    <row r="60" spans="1:4" x14ac:dyDescent="0.25">
      <c r="A60" s="5">
        <v>31.443970588235302</v>
      </c>
      <c r="B60" s="5">
        <v>0.1593844475069994</v>
      </c>
      <c r="C60" s="5">
        <v>32.6</v>
      </c>
      <c r="D60" s="5">
        <f t="shared" si="0"/>
        <v>1.156029411764699</v>
      </c>
    </row>
    <row r="61" spans="1:4" x14ac:dyDescent="0.25">
      <c r="A61" s="5">
        <v>30.473529411764702</v>
      </c>
      <c r="B61" s="5">
        <v>9.7487308104387743E-2</v>
      </c>
      <c r="C61" s="5">
        <v>32.6</v>
      </c>
      <c r="D61" s="5">
        <f t="shared" si="0"/>
        <v>2.1264705882352999</v>
      </c>
    </row>
    <row r="62" spans="1:4" x14ac:dyDescent="0.25">
      <c r="A62" s="5">
        <v>30.775588235294123</v>
      </c>
      <c r="B62" s="5">
        <v>0.19109568091014237</v>
      </c>
      <c r="C62" s="5">
        <v>32.6</v>
      </c>
      <c r="D62" s="5">
        <f t="shared" si="0"/>
        <v>1.8244117647058786</v>
      </c>
    </row>
    <row r="63" spans="1:4" x14ac:dyDescent="0.25">
      <c r="A63" s="5">
        <v>29.895735294117632</v>
      </c>
      <c r="B63" s="5">
        <v>0.19600728113547497</v>
      </c>
      <c r="C63" s="5">
        <v>32.6</v>
      </c>
      <c r="D63" s="5">
        <f t="shared" si="0"/>
        <v>2.7042647058823697</v>
      </c>
    </row>
    <row r="64" spans="1:4" x14ac:dyDescent="0.25">
      <c r="A64" s="5">
        <v>30.088382352941185</v>
      </c>
      <c r="B64" s="5">
        <v>0.19351123453920824</v>
      </c>
      <c r="C64" s="5">
        <v>32.6</v>
      </c>
      <c r="D64" s="5">
        <f t="shared" si="0"/>
        <v>2.5116176470588165</v>
      </c>
    </row>
    <row r="65" spans="1:4" x14ac:dyDescent="0.25">
      <c r="A65" s="5">
        <v>30.359032507739933</v>
      </c>
      <c r="B65" s="5">
        <v>0.17104630141877233</v>
      </c>
      <c r="C65" s="5">
        <v>33.6</v>
      </c>
      <c r="D65" s="5">
        <f t="shared" si="0"/>
        <v>3.2409674922600686</v>
      </c>
    </row>
    <row r="66" spans="1:4" x14ac:dyDescent="0.25">
      <c r="A66" s="5">
        <f>AVERAGE(A2:A64)</f>
        <v>30.380873015873025</v>
      </c>
      <c r="B66" s="5"/>
      <c r="C66" s="5"/>
      <c r="D66" s="5">
        <f>AVERAGE(D2:D64)</f>
        <v>2.2191269841269832</v>
      </c>
    </row>
    <row r="67" spans="1:4" x14ac:dyDescent="0.25">
      <c r="A67" s="5">
        <f>STDEV(A2:A64)</f>
        <v>0.51882099403188742</v>
      </c>
      <c r="B67" s="5"/>
      <c r="C67" s="5"/>
      <c r="D67" s="5">
        <f>STDEV(D2:D64)</f>
        <v>0.51882099403189263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77"/>
  <sheetViews>
    <sheetView workbookViewId="0">
      <selection activeCell="B4" sqref="B4"/>
    </sheetView>
  </sheetViews>
  <sheetFormatPr defaultRowHeight="15" x14ac:dyDescent="0.25"/>
  <cols>
    <col min="1" max="1" width="9.140625" style="4"/>
    <col min="2" max="2" width="10.7109375" style="4" bestFit="1" customWidth="1"/>
    <col min="3" max="3" width="13.85546875" style="4" bestFit="1" customWidth="1"/>
    <col min="4" max="8" width="14.85546875" style="4" bestFit="1" customWidth="1"/>
    <col min="9" max="9" width="5.5703125" style="4" bestFit="1" customWidth="1"/>
    <col min="10" max="10" width="6" style="4" bestFit="1" customWidth="1"/>
    <col min="11" max="12" width="5.5703125" style="4" bestFit="1" customWidth="1"/>
    <col min="13" max="16384" width="9.140625" style="4"/>
  </cols>
  <sheetData>
    <row r="1" spans="2:68" x14ac:dyDescent="0.25"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10</v>
      </c>
      <c r="J1" s="4" t="s">
        <v>10</v>
      </c>
      <c r="K1" s="4" t="s">
        <v>10</v>
      </c>
      <c r="L1" s="4" t="s">
        <v>10</v>
      </c>
      <c r="M1" s="4" t="s">
        <v>10</v>
      </c>
      <c r="N1" s="4" t="s">
        <v>10</v>
      </c>
      <c r="O1" s="4" t="s">
        <v>10</v>
      </c>
      <c r="P1" s="4" t="s">
        <v>10</v>
      </c>
      <c r="Q1" s="4" t="s">
        <v>10</v>
      </c>
      <c r="R1" s="4" t="s">
        <v>10</v>
      </c>
      <c r="S1" s="4" t="s">
        <v>10</v>
      </c>
      <c r="T1" s="4" t="s">
        <v>10</v>
      </c>
      <c r="U1" s="4" t="s">
        <v>10</v>
      </c>
      <c r="V1" s="4" t="s">
        <v>10</v>
      </c>
      <c r="W1" s="4" t="s">
        <v>10</v>
      </c>
      <c r="X1" s="4" t="s">
        <v>10</v>
      </c>
      <c r="Y1" s="4" t="s">
        <v>10</v>
      </c>
      <c r="Z1" s="4" t="s">
        <v>10</v>
      </c>
      <c r="AA1" s="4" t="s">
        <v>10</v>
      </c>
      <c r="AB1" s="4" t="s">
        <v>10</v>
      </c>
      <c r="AC1" s="4" t="s">
        <v>10</v>
      </c>
      <c r="AD1" s="4" t="s">
        <v>10</v>
      </c>
      <c r="AE1" s="4" t="s">
        <v>10</v>
      </c>
      <c r="AF1" s="4" t="s">
        <v>10</v>
      </c>
      <c r="AG1" s="4" t="s">
        <v>10</v>
      </c>
      <c r="AH1" s="4" t="s">
        <v>10</v>
      </c>
      <c r="AI1" s="4" t="s">
        <v>10</v>
      </c>
      <c r="AJ1" s="4" t="s">
        <v>10</v>
      </c>
      <c r="AK1" s="4" t="s">
        <v>10</v>
      </c>
      <c r="AL1" s="4" t="s">
        <v>10</v>
      </c>
      <c r="AM1" s="4" t="s">
        <v>10</v>
      </c>
      <c r="AN1" s="4" t="s">
        <v>10</v>
      </c>
      <c r="AO1" s="4" t="s">
        <v>10</v>
      </c>
      <c r="AP1" s="4" t="s">
        <v>10</v>
      </c>
      <c r="AQ1" s="4" t="s">
        <v>10</v>
      </c>
      <c r="AR1" s="4" t="s">
        <v>10</v>
      </c>
      <c r="AS1" s="4" t="s">
        <v>10</v>
      </c>
      <c r="AT1" s="4" t="s">
        <v>10</v>
      </c>
      <c r="AU1" s="4" t="s">
        <v>10</v>
      </c>
      <c r="AV1" s="4" t="s">
        <v>10</v>
      </c>
      <c r="AW1" s="4" t="s">
        <v>10</v>
      </c>
      <c r="AX1" s="4" t="s">
        <v>10</v>
      </c>
      <c r="AY1" s="4" t="s">
        <v>10</v>
      </c>
      <c r="AZ1" s="4" t="s">
        <v>10</v>
      </c>
      <c r="BA1" s="4" t="s">
        <v>10</v>
      </c>
      <c r="BB1" s="4" t="s">
        <v>10</v>
      </c>
      <c r="BC1" s="4" t="s">
        <v>10</v>
      </c>
      <c r="BD1" s="4" t="s">
        <v>10</v>
      </c>
      <c r="BE1" s="4" t="s">
        <v>10</v>
      </c>
      <c r="BF1" s="4" t="s">
        <v>10</v>
      </c>
      <c r="BG1" s="4" t="s">
        <v>10</v>
      </c>
      <c r="BH1" s="4" t="s">
        <v>10</v>
      </c>
      <c r="BI1" s="4" t="s">
        <v>10</v>
      </c>
      <c r="BJ1" s="4" t="s">
        <v>10</v>
      </c>
      <c r="BK1" s="4" t="s">
        <v>10</v>
      </c>
      <c r="BL1" s="4" t="s">
        <v>10</v>
      </c>
    </row>
    <row r="2" spans="2:68" x14ac:dyDescent="0.25"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  <c r="AG2" s="4">
        <v>32</v>
      </c>
      <c r="AH2" s="4">
        <v>33</v>
      </c>
      <c r="AI2" s="4">
        <v>34</v>
      </c>
      <c r="AJ2" s="4">
        <v>35</v>
      </c>
      <c r="AK2" s="4">
        <v>36</v>
      </c>
      <c r="AL2" s="4">
        <v>37</v>
      </c>
      <c r="AM2" s="4">
        <v>38</v>
      </c>
      <c r="AN2" s="4">
        <v>39</v>
      </c>
      <c r="AO2" s="4">
        <v>40</v>
      </c>
      <c r="AP2" s="4">
        <v>41</v>
      </c>
      <c r="AQ2" s="4">
        <v>42</v>
      </c>
      <c r="AR2" s="4">
        <v>43</v>
      </c>
      <c r="AS2" s="4">
        <v>44</v>
      </c>
      <c r="AT2" s="4">
        <v>45</v>
      </c>
      <c r="AU2" s="4">
        <v>46</v>
      </c>
      <c r="AV2" s="4">
        <v>47</v>
      </c>
      <c r="AW2" s="4">
        <v>48</v>
      </c>
      <c r="AX2" s="4">
        <v>49</v>
      </c>
      <c r="AY2" s="4">
        <v>50</v>
      </c>
      <c r="AZ2" s="4">
        <v>51</v>
      </c>
      <c r="BA2" s="4">
        <v>52</v>
      </c>
      <c r="BB2" s="4">
        <v>53</v>
      </c>
      <c r="BC2" s="4">
        <v>54</v>
      </c>
      <c r="BD2" s="4">
        <v>55</v>
      </c>
      <c r="BE2" s="4">
        <v>56</v>
      </c>
      <c r="BF2" s="4">
        <v>57</v>
      </c>
      <c r="BG2" s="4">
        <v>58</v>
      </c>
      <c r="BH2" s="4">
        <v>59</v>
      </c>
      <c r="BI2" s="4">
        <v>60</v>
      </c>
      <c r="BJ2" s="4">
        <v>61</v>
      </c>
      <c r="BK2" s="4">
        <v>62</v>
      </c>
      <c r="BL2" s="4">
        <v>63</v>
      </c>
      <c r="BN2" s="4" t="s">
        <v>7</v>
      </c>
      <c r="BO2" s="4" t="s">
        <v>8</v>
      </c>
      <c r="BP2" s="4" t="s">
        <v>9</v>
      </c>
    </row>
    <row r="3" spans="2:68" x14ac:dyDescent="0.25">
      <c r="B3" s="5">
        <v>39.14</v>
      </c>
      <c r="C3" s="5">
        <v>34.049999999999997</v>
      </c>
      <c r="D3" s="5">
        <v>30.43</v>
      </c>
      <c r="E3" s="5">
        <v>26.8</v>
      </c>
      <c r="F3" s="5">
        <v>22.5</v>
      </c>
      <c r="G3" s="5">
        <v>19.22</v>
      </c>
      <c r="H3" s="5">
        <v>18.46</v>
      </c>
      <c r="I3" s="5">
        <v>17.03</v>
      </c>
      <c r="J3" s="5">
        <v>15.5</v>
      </c>
      <c r="K3" s="5">
        <v>16.809999999999999</v>
      </c>
      <c r="L3" s="5">
        <v>16.760000000000002</v>
      </c>
      <c r="M3" s="5">
        <v>15.68</v>
      </c>
      <c r="N3" s="5">
        <v>16.02</v>
      </c>
      <c r="O3" s="5">
        <v>16.309999999999999</v>
      </c>
      <c r="P3" s="5">
        <v>15.95</v>
      </c>
      <c r="Q3" s="5">
        <v>16.55</v>
      </c>
      <c r="R3" s="5">
        <v>15.98</v>
      </c>
      <c r="S3" s="5">
        <v>16.579999999999998</v>
      </c>
      <c r="T3" s="5">
        <v>16.87</v>
      </c>
      <c r="U3" s="5">
        <v>15.52</v>
      </c>
      <c r="V3" s="5">
        <v>17.03</v>
      </c>
      <c r="W3" s="5">
        <v>15.5</v>
      </c>
      <c r="X3" s="5">
        <v>16.809999999999999</v>
      </c>
      <c r="Y3" s="5">
        <v>16.760000000000002</v>
      </c>
      <c r="Z3" s="5">
        <v>15.68</v>
      </c>
      <c r="AA3" s="5">
        <v>16.02</v>
      </c>
      <c r="AB3" s="5">
        <v>16.309999999999999</v>
      </c>
      <c r="AC3" s="5">
        <v>15.95</v>
      </c>
      <c r="AD3" s="5">
        <v>16.55</v>
      </c>
      <c r="AE3" s="5">
        <v>15.98</v>
      </c>
      <c r="AF3" s="5">
        <v>16.579999999999998</v>
      </c>
      <c r="AG3" s="5">
        <v>16.87</v>
      </c>
      <c r="AH3" s="5">
        <v>15.52</v>
      </c>
      <c r="AI3" s="5">
        <v>15.5</v>
      </c>
      <c r="AJ3" s="5">
        <v>16.809999999999999</v>
      </c>
      <c r="AK3" s="5">
        <v>16.760000000000002</v>
      </c>
      <c r="AL3" s="5">
        <v>15.68</v>
      </c>
      <c r="AM3" s="5">
        <v>16.02</v>
      </c>
      <c r="AN3" s="5">
        <v>16.309999999999999</v>
      </c>
      <c r="AO3" s="5">
        <v>15.95</v>
      </c>
      <c r="AP3" s="5">
        <v>16.55</v>
      </c>
      <c r="AQ3" s="5">
        <v>15.98</v>
      </c>
      <c r="AR3" s="5">
        <v>16.579999999999998</v>
      </c>
      <c r="AS3" s="5">
        <v>16.87</v>
      </c>
      <c r="AT3" s="5">
        <v>15.52</v>
      </c>
      <c r="AU3" s="5">
        <v>17.03</v>
      </c>
      <c r="AV3" s="5">
        <v>15.5</v>
      </c>
      <c r="AW3" s="5">
        <v>16.809999999999999</v>
      </c>
      <c r="AX3" s="5">
        <v>16.760000000000002</v>
      </c>
      <c r="AY3" s="5">
        <v>15.68</v>
      </c>
      <c r="AZ3" s="5">
        <v>16.02</v>
      </c>
      <c r="BA3" s="5">
        <v>16.309999999999999</v>
      </c>
      <c r="BB3" s="5">
        <v>15.95</v>
      </c>
      <c r="BC3" s="5">
        <v>16.55</v>
      </c>
      <c r="BD3" s="5">
        <v>15.98</v>
      </c>
      <c r="BE3" s="5">
        <v>16.579999999999998</v>
      </c>
      <c r="BF3" s="5">
        <v>16.87</v>
      </c>
      <c r="BG3" s="5">
        <v>15.52</v>
      </c>
      <c r="BH3" s="5">
        <v>16.55</v>
      </c>
      <c r="BI3" s="5">
        <v>15.98</v>
      </c>
      <c r="BJ3" s="5">
        <v>16.579999999999998</v>
      </c>
      <c r="BK3" s="5">
        <v>16.87</v>
      </c>
      <c r="BL3" s="5">
        <v>15.52</v>
      </c>
      <c r="BM3" s="5"/>
      <c r="BN3" s="5">
        <f t="shared" ref="BN3:BN66" si="0">AVERAGE(B3:U3)</f>
        <v>20.108000000000001</v>
      </c>
      <c r="BO3" s="4">
        <v>32.6</v>
      </c>
      <c r="BP3" s="5">
        <f>BO3-BN3</f>
        <v>12.492000000000001</v>
      </c>
    </row>
    <row r="4" spans="2:68" x14ac:dyDescent="0.25">
      <c r="B4" s="5">
        <v>39.700000000000003</v>
      </c>
      <c r="C4" s="5">
        <v>34.79</v>
      </c>
      <c r="D4" s="5">
        <v>30.91</v>
      </c>
      <c r="E4" s="5">
        <v>28.36</v>
      </c>
      <c r="F4" s="5">
        <v>23.01</v>
      </c>
      <c r="G4" s="5">
        <v>19.899999999999999</v>
      </c>
      <c r="H4" s="5">
        <v>19.21</v>
      </c>
      <c r="I4" s="5">
        <v>17.34</v>
      </c>
      <c r="J4" s="5">
        <v>15.5</v>
      </c>
      <c r="K4" s="5">
        <v>16.02</v>
      </c>
      <c r="L4" s="5">
        <v>15.58</v>
      </c>
      <c r="M4" s="5">
        <v>16.329999999999998</v>
      </c>
      <c r="N4" s="5">
        <v>16.66</v>
      </c>
      <c r="O4" s="5">
        <v>16.649999999999999</v>
      </c>
      <c r="P4" s="5">
        <v>15.75</v>
      </c>
      <c r="Q4" s="5">
        <v>16.690000000000001</v>
      </c>
      <c r="R4" s="5">
        <v>15.72</v>
      </c>
      <c r="S4" s="5">
        <v>16.66</v>
      </c>
      <c r="T4" s="5">
        <v>17.02</v>
      </c>
      <c r="U4" s="5">
        <v>16.489999999999998</v>
      </c>
      <c r="V4" s="5">
        <v>17.34</v>
      </c>
      <c r="W4" s="5">
        <v>15.5</v>
      </c>
      <c r="X4" s="5">
        <v>16.02</v>
      </c>
      <c r="Y4" s="5">
        <v>15.58</v>
      </c>
      <c r="Z4" s="5">
        <v>16.329999999999998</v>
      </c>
      <c r="AA4" s="5">
        <v>16.66</v>
      </c>
      <c r="AB4" s="5">
        <v>16.649999999999999</v>
      </c>
      <c r="AC4" s="5">
        <v>15.75</v>
      </c>
      <c r="AD4" s="5">
        <v>16.690000000000001</v>
      </c>
      <c r="AE4" s="5">
        <v>15.72</v>
      </c>
      <c r="AF4" s="5">
        <v>16.66</v>
      </c>
      <c r="AG4" s="5">
        <v>17.02</v>
      </c>
      <c r="AH4" s="5">
        <v>16.489999999999998</v>
      </c>
      <c r="AI4" s="5">
        <v>15.5</v>
      </c>
      <c r="AJ4" s="5">
        <v>16.02</v>
      </c>
      <c r="AK4" s="5">
        <v>15.58</v>
      </c>
      <c r="AL4" s="5">
        <v>16.329999999999998</v>
      </c>
      <c r="AM4" s="5">
        <v>16.66</v>
      </c>
      <c r="AN4" s="5">
        <v>16.649999999999999</v>
      </c>
      <c r="AO4" s="5">
        <v>15.75</v>
      </c>
      <c r="AP4" s="5">
        <v>16.690000000000001</v>
      </c>
      <c r="AQ4" s="5">
        <v>15.72</v>
      </c>
      <c r="AR4" s="5">
        <v>16.66</v>
      </c>
      <c r="AS4" s="5">
        <v>17.02</v>
      </c>
      <c r="AT4" s="5">
        <v>16.489999999999998</v>
      </c>
      <c r="AU4" s="5">
        <v>17.34</v>
      </c>
      <c r="AV4" s="5">
        <v>15.5</v>
      </c>
      <c r="AW4" s="5">
        <v>16.02</v>
      </c>
      <c r="AX4" s="5">
        <v>15.58</v>
      </c>
      <c r="AY4" s="5">
        <v>16.329999999999998</v>
      </c>
      <c r="AZ4" s="5">
        <v>16.66</v>
      </c>
      <c r="BA4" s="5">
        <v>16.649999999999999</v>
      </c>
      <c r="BB4" s="5">
        <v>15.75</v>
      </c>
      <c r="BC4" s="5">
        <v>16.690000000000001</v>
      </c>
      <c r="BD4" s="5">
        <v>15.72</v>
      </c>
      <c r="BE4" s="5">
        <v>16.66</v>
      </c>
      <c r="BF4" s="5">
        <v>17.02</v>
      </c>
      <c r="BG4" s="5">
        <v>16.489999999999998</v>
      </c>
      <c r="BH4" s="5">
        <v>16.690000000000001</v>
      </c>
      <c r="BI4" s="5">
        <v>15.72</v>
      </c>
      <c r="BJ4" s="5">
        <v>16.66</v>
      </c>
      <c r="BK4" s="5">
        <v>17.02</v>
      </c>
      <c r="BL4" s="5">
        <v>16.489999999999998</v>
      </c>
      <c r="BM4" s="5"/>
      <c r="BN4" s="5">
        <f t="shared" si="0"/>
        <v>20.4145</v>
      </c>
      <c r="BO4" s="4">
        <v>32.6</v>
      </c>
      <c r="BP4" s="5">
        <f t="shared" ref="BP4:BP67" si="1">BO4-BN4</f>
        <v>12.185500000000001</v>
      </c>
    </row>
    <row r="5" spans="2:68" x14ac:dyDescent="0.25">
      <c r="B5" s="5">
        <v>39.83</v>
      </c>
      <c r="C5" s="5">
        <v>34.29</v>
      </c>
      <c r="D5" s="5">
        <v>30.92</v>
      </c>
      <c r="E5" s="5">
        <v>27.11</v>
      </c>
      <c r="F5" s="5">
        <v>23.17</v>
      </c>
      <c r="G5" s="5">
        <v>19.71</v>
      </c>
      <c r="H5" s="5">
        <v>18.53</v>
      </c>
      <c r="I5" s="5">
        <v>17.510000000000002</v>
      </c>
      <c r="J5" s="5">
        <v>15.5</v>
      </c>
      <c r="K5" s="5">
        <v>16.5</v>
      </c>
      <c r="L5" s="5">
        <v>16.5</v>
      </c>
      <c r="M5" s="5">
        <v>16.66</v>
      </c>
      <c r="N5" s="5">
        <v>17</v>
      </c>
      <c r="O5" s="5">
        <v>17.010000000000002</v>
      </c>
      <c r="P5" s="5">
        <v>15.31</v>
      </c>
      <c r="Q5" s="5">
        <v>16.05</v>
      </c>
      <c r="R5" s="5">
        <v>14.87</v>
      </c>
      <c r="S5" s="5">
        <v>15.99</v>
      </c>
      <c r="T5" s="5">
        <v>16.43</v>
      </c>
      <c r="U5" s="5">
        <v>14.13</v>
      </c>
      <c r="V5" s="5">
        <v>17.510000000000002</v>
      </c>
      <c r="W5" s="5">
        <v>15.5</v>
      </c>
      <c r="X5" s="5">
        <v>16.5</v>
      </c>
      <c r="Y5" s="5">
        <v>16.5</v>
      </c>
      <c r="Z5" s="5">
        <v>16.66</v>
      </c>
      <c r="AA5" s="5">
        <v>17</v>
      </c>
      <c r="AB5" s="5">
        <v>17.010000000000002</v>
      </c>
      <c r="AC5" s="5">
        <v>15.31</v>
      </c>
      <c r="AD5" s="5">
        <v>16.05</v>
      </c>
      <c r="AE5" s="5">
        <v>14.87</v>
      </c>
      <c r="AF5" s="5">
        <v>15.99</v>
      </c>
      <c r="AG5" s="5">
        <v>16.43</v>
      </c>
      <c r="AH5" s="5">
        <v>14.13</v>
      </c>
      <c r="AI5" s="5">
        <v>15.5</v>
      </c>
      <c r="AJ5" s="5">
        <v>16.5</v>
      </c>
      <c r="AK5" s="5">
        <v>16.5</v>
      </c>
      <c r="AL5" s="5">
        <v>16.66</v>
      </c>
      <c r="AM5" s="5">
        <v>17</v>
      </c>
      <c r="AN5" s="5">
        <v>17.010000000000002</v>
      </c>
      <c r="AO5" s="5">
        <v>15.31</v>
      </c>
      <c r="AP5" s="5">
        <v>16.05</v>
      </c>
      <c r="AQ5" s="5">
        <v>14.87</v>
      </c>
      <c r="AR5" s="5">
        <v>15.99</v>
      </c>
      <c r="AS5" s="5">
        <v>16.43</v>
      </c>
      <c r="AT5" s="5">
        <v>14.13</v>
      </c>
      <c r="AU5" s="5">
        <v>17.510000000000002</v>
      </c>
      <c r="AV5" s="5">
        <v>15.5</v>
      </c>
      <c r="AW5" s="5">
        <v>16.5</v>
      </c>
      <c r="AX5" s="5">
        <v>16.5</v>
      </c>
      <c r="AY5" s="5">
        <v>16.66</v>
      </c>
      <c r="AZ5" s="5">
        <v>17</v>
      </c>
      <c r="BA5" s="5">
        <v>17.010000000000002</v>
      </c>
      <c r="BB5" s="5">
        <v>15.31</v>
      </c>
      <c r="BC5" s="5">
        <v>16.05</v>
      </c>
      <c r="BD5" s="5">
        <v>14.87</v>
      </c>
      <c r="BE5" s="5">
        <v>15.99</v>
      </c>
      <c r="BF5" s="5">
        <v>16.43</v>
      </c>
      <c r="BG5" s="5">
        <v>14.13</v>
      </c>
      <c r="BH5" s="5">
        <v>16.05</v>
      </c>
      <c r="BI5" s="5">
        <v>14.87</v>
      </c>
      <c r="BJ5" s="5">
        <v>15.99</v>
      </c>
      <c r="BK5" s="5">
        <v>16.43</v>
      </c>
      <c r="BL5" s="5">
        <v>14.13</v>
      </c>
      <c r="BM5" s="5"/>
      <c r="BN5" s="5">
        <f t="shared" si="0"/>
        <v>20.151000000000003</v>
      </c>
      <c r="BO5" s="4">
        <v>32.6</v>
      </c>
      <c r="BP5" s="5">
        <f t="shared" si="1"/>
        <v>12.448999999999998</v>
      </c>
    </row>
    <row r="6" spans="2:68" x14ac:dyDescent="0.25">
      <c r="B6" s="5">
        <v>39.86</v>
      </c>
      <c r="C6" s="5">
        <v>34.78</v>
      </c>
      <c r="D6" s="5">
        <v>31.09</v>
      </c>
      <c r="E6" s="5">
        <v>27.56</v>
      </c>
      <c r="F6" s="5">
        <v>23.26</v>
      </c>
      <c r="G6" s="5">
        <v>19.73</v>
      </c>
      <c r="H6" s="5">
        <v>19.07</v>
      </c>
      <c r="I6" s="5">
        <v>17.59</v>
      </c>
      <c r="J6" s="5">
        <v>15</v>
      </c>
      <c r="K6" s="5">
        <v>16.829999999999998</v>
      </c>
      <c r="L6" s="5">
        <v>16.8</v>
      </c>
      <c r="M6" s="5">
        <v>15.98</v>
      </c>
      <c r="N6" s="5">
        <v>16.57</v>
      </c>
      <c r="O6" s="5">
        <v>16.23</v>
      </c>
      <c r="P6" s="5">
        <v>16.5</v>
      </c>
      <c r="Q6" s="5">
        <v>16.940000000000001</v>
      </c>
      <c r="R6" s="5">
        <v>16.22</v>
      </c>
      <c r="S6" s="5">
        <v>16.77</v>
      </c>
      <c r="T6" s="5">
        <v>17.02</v>
      </c>
      <c r="U6" s="5">
        <v>15.91</v>
      </c>
      <c r="V6" s="5">
        <v>17.59</v>
      </c>
      <c r="W6" s="5">
        <v>15</v>
      </c>
      <c r="X6" s="5">
        <v>16.829999999999998</v>
      </c>
      <c r="Y6" s="5">
        <v>16.8</v>
      </c>
      <c r="Z6" s="5">
        <v>15.98</v>
      </c>
      <c r="AA6" s="5">
        <v>16.57</v>
      </c>
      <c r="AB6" s="5">
        <v>16.23</v>
      </c>
      <c r="AC6" s="5">
        <v>16.5</v>
      </c>
      <c r="AD6" s="5">
        <v>16.940000000000001</v>
      </c>
      <c r="AE6" s="5">
        <v>16.22</v>
      </c>
      <c r="AF6" s="5">
        <v>16.77</v>
      </c>
      <c r="AG6" s="5">
        <v>17.02</v>
      </c>
      <c r="AH6" s="5">
        <v>15.91</v>
      </c>
      <c r="AI6" s="5">
        <v>15</v>
      </c>
      <c r="AJ6" s="5">
        <v>16.829999999999998</v>
      </c>
      <c r="AK6" s="5">
        <v>16.8</v>
      </c>
      <c r="AL6" s="5">
        <v>15.98</v>
      </c>
      <c r="AM6" s="5">
        <v>16.57</v>
      </c>
      <c r="AN6" s="5">
        <v>16.23</v>
      </c>
      <c r="AO6" s="5">
        <v>16.5</v>
      </c>
      <c r="AP6" s="5">
        <v>16.940000000000001</v>
      </c>
      <c r="AQ6" s="5">
        <v>16.22</v>
      </c>
      <c r="AR6" s="5">
        <v>16.77</v>
      </c>
      <c r="AS6" s="5">
        <v>17.02</v>
      </c>
      <c r="AT6" s="5">
        <v>15.91</v>
      </c>
      <c r="AU6" s="5">
        <v>17.59</v>
      </c>
      <c r="AV6" s="5">
        <v>15</v>
      </c>
      <c r="AW6" s="5">
        <v>16.829999999999998</v>
      </c>
      <c r="AX6" s="5">
        <v>16.8</v>
      </c>
      <c r="AY6" s="5">
        <v>15.98</v>
      </c>
      <c r="AZ6" s="5">
        <v>16.57</v>
      </c>
      <c r="BA6" s="5">
        <v>16.23</v>
      </c>
      <c r="BB6" s="5">
        <v>16.5</v>
      </c>
      <c r="BC6" s="5">
        <v>16.940000000000001</v>
      </c>
      <c r="BD6" s="5">
        <v>16.22</v>
      </c>
      <c r="BE6" s="5">
        <v>16.77</v>
      </c>
      <c r="BF6" s="5">
        <v>17.02</v>
      </c>
      <c r="BG6" s="5">
        <v>15.91</v>
      </c>
      <c r="BH6" s="5">
        <v>16.940000000000001</v>
      </c>
      <c r="BI6" s="5">
        <v>16.22</v>
      </c>
      <c r="BJ6" s="5">
        <v>16.77</v>
      </c>
      <c r="BK6" s="5">
        <v>17.02</v>
      </c>
      <c r="BL6" s="5">
        <v>15.91</v>
      </c>
      <c r="BM6" s="5"/>
      <c r="BN6" s="5">
        <f t="shared" si="0"/>
        <v>20.485499999999998</v>
      </c>
      <c r="BO6" s="4">
        <v>32.6</v>
      </c>
      <c r="BP6" s="5">
        <f t="shared" si="1"/>
        <v>12.114500000000003</v>
      </c>
    </row>
    <row r="7" spans="2:68" x14ac:dyDescent="0.25">
      <c r="B7" s="5">
        <v>39.79</v>
      </c>
      <c r="C7" s="5">
        <v>35.26</v>
      </c>
      <c r="D7" s="5">
        <v>31.32</v>
      </c>
      <c r="E7" s="5">
        <v>28.52</v>
      </c>
      <c r="F7" s="5">
        <v>23.67</v>
      </c>
      <c r="G7" s="5">
        <v>20.11</v>
      </c>
      <c r="H7" s="5">
        <v>19.510000000000002</v>
      </c>
      <c r="I7" s="5">
        <v>17.87</v>
      </c>
      <c r="J7" s="5">
        <v>15</v>
      </c>
      <c r="K7" s="5">
        <v>16.5</v>
      </c>
      <c r="L7" s="5">
        <v>16.329999999999998</v>
      </c>
      <c r="M7" s="5">
        <v>15.98</v>
      </c>
      <c r="N7" s="5">
        <v>16.420000000000002</v>
      </c>
      <c r="O7" s="5">
        <v>16.75</v>
      </c>
      <c r="P7" s="5">
        <v>14.43</v>
      </c>
      <c r="Q7" s="5">
        <v>15.73</v>
      </c>
      <c r="R7" s="5">
        <v>14.13</v>
      </c>
      <c r="S7" s="5">
        <v>15.61</v>
      </c>
      <c r="T7" s="5">
        <v>16.3</v>
      </c>
      <c r="U7" s="5">
        <v>16.13</v>
      </c>
      <c r="V7" s="5">
        <v>17.87</v>
      </c>
      <c r="W7" s="5">
        <v>15</v>
      </c>
      <c r="X7" s="5">
        <v>16.5</v>
      </c>
      <c r="Y7" s="5">
        <v>16.329999999999998</v>
      </c>
      <c r="Z7" s="5">
        <v>15.98</v>
      </c>
      <c r="AA7" s="5">
        <v>16.420000000000002</v>
      </c>
      <c r="AB7" s="5">
        <v>16.75</v>
      </c>
      <c r="AC7" s="5">
        <v>14.43</v>
      </c>
      <c r="AD7" s="5">
        <v>15.73</v>
      </c>
      <c r="AE7" s="5">
        <v>14.13</v>
      </c>
      <c r="AF7" s="5">
        <v>15.61</v>
      </c>
      <c r="AG7" s="5">
        <v>16.3</v>
      </c>
      <c r="AH7" s="5">
        <v>16.13</v>
      </c>
      <c r="AI7" s="5">
        <v>15</v>
      </c>
      <c r="AJ7" s="5">
        <v>16.5</v>
      </c>
      <c r="AK7" s="5">
        <v>16.329999999999998</v>
      </c>
      <c r="AL7" s="5">
        <v>15.98</v>
      </c>
      <c r="AM7" s="5">
        <v>16.420000000000002</v>
      </c>
      <c r="AN7" s="5">
        <v>16.75</v>
      </c>
      <c r="AO7" s="5">
        <v>14.43</v>
      </c>
      <c r="AP7" s="5">
        <v>15.73</v>
      </c>
      <c r="AQ7" s="5">
        <v>14.13</v>
      </c>
      <c r="AR7" s="5">
        <v>15.61</v>
      </c>
      <c r="AS7" s="5">
        <v>16.3</v>
      </c>
      <c r="AT7" s="5">
        <v>16.13</v>
      </c>
      <c r="AU7" s="5">
        <v>17.87</v>
      </c>
      <c r="AV7" s="5">
        <v>15</v>
      </c>
      <c r="AW7" s="5">
        <v>16.5</v>
      </c>
      <c r="AX7" s="5">
        <v>16.329999999999998</v>
      </c>
      <c r="AY7" s="5">
        <v>15.98</v>
      </c>
      <c r="AZ7" s="5">
        <v>16.420000000000002</v>
      </c>
      <c r="BA7" s="5">
        <v>16.75</v>
      </c>
      <c r="BB7" s="5">
        <v>14.43</v>
      </c>
      <c r="BC7" s="5">
        <v>15.73</v>
      </c>
      <c r="BD7" s="5">
        <v>14.13</v>
      </c>
      <c r="BE7" s="5">
        <v>15.61</v>
      </c>
      <c r="BF7" s="5">
        <v>16.3</v>
      </c>
      <c r="BG7" s="5">
        <v>16.13</v>
      </c>
      <c r="BH7" s="5">
        <v>15.73</v>
      </c>
      <c r="BI7" s="5">
        <v>14.13</v>
      </c>
      <c r="BJ7" s="5">
        <v>15.61</v>
      </c>
      <c r="BK7" s="5">
        <v>16.3</v>
      </c>
      <c r="BL7" s="5">
        <v>16.13</v>
      </c>
      <c r="BM7" s="5"/>
      <c r="BN7" s="5">
        <f t="shared" si="0"/>
        <v>20.268000000000004</v>
      </c>
      <c r="BO7" s="4">
        <v>32.6</v>
      </c>
      <c r="BP7" s="5">
        <f t="shared" si="1"/>
        <v>12.331999999999997</v>
      </c>
    </row>
    <row r="8" spans="2:68" x14ac:dyDescent="0.25">
      <c r="B8" s="5">
        <v>39.65</v>
      </c>
      <c r="C8" s="5">
        <v>34.46</v>
      </c>
      <c r="D8" s="5">
        <v>31.21</v>
      </c>
      <c r="E8" s="5">
        <v>27.12</v>
      </c>
      <c r="F8" s="5">
        <v>23.65</v>
      </c>
      <c r="G8" s="5">
        <v>19.420000000000002</v>
      </c>
      <c r="H8" s="5">
        <v>18.559999999999999</v>
      </c>
      <c r="I8" s="5">
        <v>17.93</v>
      </c>
      <c r="J8" s="5">
        <v>15</v>
      </c>
      <c r="K8" s="5">
        <v>16.329999999999998</v>
      </c>
      <c r="L8" s="5">
        <v>16.07</v>
      </c>
      <c r="M8" s="5">
        <v>16.489999999999998</v>
      </c>
      <c r="N8" s="5">
        <v>16.8</v>
      </c>
      <c r="O8" s="5">
        <v>17.03</v>
      </c>
      <c r="P8" s="5">
        <v>16.29</v>
      </c>
      <c r="Q8" s="5">
        <v>16.8</v>
      </c>
      <c r="R8" s="5">
        <v>15.72</v>
      </c>
      <c r="S8" s="5">
        <v>16.37</v>
      </c>
      <c r="T8" s="5">
        <v>16.670000000000002</v>
      </c>
      <c r="U8" s="5">
        <v>14.86</v>
      </c>
      <c r="V8" s="5">
        <v>17.93</v>
      </c>
      <c r="W8" s="5">
        <v>15</v>
      </c>
      <c r="X8" s="5">
        <v>16.329999999999998</v>
      </c>
      <c r="Y8" s="5">
        <v>16.07</v>
      </c>
      <c r="Z8" s="5">
        <v>16.489999999999998</v>
      </c>
      <c r="AA8" s="5">
        <v>16.8</v>
      </c>
      <c r="AB8" s="5">
        <v>17.03</v>
      </c>
      <c r="AC8" s="5">
        <v>16.29</v>
      </c>
      <c r="AD8" s="5">
        <v>16.8</v>
      </c>
      <c r="AE8" s="5">
        <v>15.72</v>
      </c>
      <c r="AF8" s="5">
        <v>16.37</v>
      </c>
      <c r="AG8" s="5">
        <v>16.670000000000002</v>
      </c>
      <c r="AH8" s="5">
        <v>14.86</v>
      </c>
      <c r="AI8" s="5">
        <v>15</v>
      </c>
      <c r="AJ8" s="5">
        <v>16.329999999999998</v>
      </c>
      <c r="AK8" s="5">
        <v>16.07</v>
      </c>
      <c r="AL8" s="5">
        <v>16.489999999999998</v>
      </c>
      <c r="AM8" s="5">
        <v>16.8</v>
      </c>
      <c r="AN8" s="5">
        <v>17.03</v>
      </c>
      <c r="AO8" s="5">
        <v>16.29</v>
      </c>
      <c r="AP8" s="5">
        <v>16.8</v>
      </c>
      <c r="AQ8" s="5">
        <v>15.72</v>
      </c>
      <c r="AR8" s="5">
        <v>16.37</v>
      </c>
      <c r="AS8" s="5">
        <v>16.670000000000002</v>
      </c>
      <c r="AT8" s="5">
        <v>14.86</v>
      </c>
      <c r="AU8" s="5">
        <v>17.93</v>
      </c>
      <c r="AV8" s="5">
        <v>15</v>
      </c>
      <c r="AW8" s="5">
        <v>16.329999999999998</v>
      </c>
      <c r="AX8" s="5">
        <v>16.07</v>
      </c>
      <c r="AY8" s="5">
        <v>16.489999999999998</v>
      </c>
      <c r="AZ8" s="5">
        <v>16.8</v>
      </c>
      <c r="BA8" s="5">
        <v>17.03</v>
      </c>
      <c r="BB8" s="5">
        <v>16.29</v>
      </c>
      <c r="BC8" s="5">
        <v>16.8</v>
      </c>
      <c r="BD8" s="5">
        <v>15.72</v>
      </c>
      <c r="BE8" s="5">
        <v>16.37</v>
      </c>
      <c r="BF8" s="5">
        <v>16.670000000000002</v>
      </c>
      <c r="BG8" s="5">
        <v>14.86</v>
      </c>
      <c r="BH8" s="5">
        <v>16.8</v>
      </c>
      <c r="BI8" s="5">
        <v>15.72</v>
      </c>
      <c r="BJ8" s="5">
        <v>16.37</v>
      </c>
      <c r="BK8" s="5">
        <v>16.670000000000002</v>
      </c>
      <c r="BL8" s="5">
        <v>14.86</v>
      </c>
      <c r="BM8" s="5"/>
      <c r="BN8" s="5">
        <f t="shared" si="0"/>
        <v>20.321500000000007</v>
      </c>
      <c r="BO8" s="4">
        <v>32.6</v>
      </c>
      <c r="BP8" s="5">
        <f t="shared" si="1"/>
        <v>12.278499999999994</v>
      </c>
    </row>
    <row r="9" spans="2:68" x14ac:dyDescent="0.25">
      <c r="B9" s="5">
        <v>39.840000000000003</v>
      </c>
      <c r="C9" s="5">
        <v>35.43</v>
      </c>
      <c r="D9" s="5">
        <v>31.43</v>
      </c>
      <c r="E9" s="5">
        <v>28.99</v>
      </c>
      <c r="F9" s="5">
        <v>23.81</v>
      </c>
      <c r="G9" s="5">
        <v>19.989999999999998</v>
      </c>
      <c r="H9" s="5">
        <v>19.32</v>
      </c>
      <c r="I9" s="5">
        <v>18.079999999999998</v>
      </c>
      <c r="J9" s="5">
        <v>15</v>
      </c>
      <c r="K9" s="5">
        <v>16.71</v>
      </c>
      <c r="L9" s="5">
        <v>16.63</v>
      </c>
      <c r="M9" s="5">
        <v>16.54</v>
      </c>
      <c r="N9" s="5">
        <v>16.93</v>
      </c>
      <c r="O9" s="5">
        <v>16.27</v>
      </c>
      <c r="P9" s="5">
        <v>14.65</v>
      </c>
      <c r="Q9" s="5">
        <v>15.97</v>
      </c>
      <c r="R9" s="5">
        <v>16.59</v>
      </c>
      <c r="S9" s="5">
        <v>17.11</v>
      </c>
      <c r="T9" s="5">
        <v>17.29</v>
      </c>
      <c r="U9" s="5">
        <v>16.22</v>
      </c>
      <c r="V9" s="5">
        <v>18.079999999999998</v>
      </c>
      <c r="W9" s="5">
        <v>15</v>
      </c>
      <c r="X9" s="5">
        <v>16.71</v>
      </c>
      <c r="Y9" s="5">
        <v>16.63</v>
      </c>
      <c r="Z9" s="5">
        <v>16.54</v>
      </c>
      <c r="AA9" s="5">
        <v>16.93</v>
      </c>
      <c r="AB9" s="5">
        <v>16.27</v>
      </c>
      <c r="AC9" s="5">
        <v>14.65</v>
      </c>
      <c r="AD9" s="5">
        <v>15.97</v>
      </c>
      <c r="AE9" s="5">
        <v>16.59</v>
      </c>
      <c r="AF9" s="5">
        <v>17.11</v>
      </c>
      <c r="AG9" s="5">
        <v>17.29</v>
      </c>
      <c r="AH9" s="5">
        <v>16.22</v>
      </c>
      <c r="AI9" s="5">
        <v>15</v>
      </c>
      <c r="AJ9" s="5">
        <v>16.71</v>
      </c>
      <c r="AK9" s="5">
        <v>16.63</v>
      </c>
      <c r="AL9" s="5">
        <v>16.54</v>
      </c>
      <c r="AM9" s="5">
        <v>16.93</v>
      </c>
      <c r="AN9" s="5">
        <v>16.27</v>
      </c>
      <c r="AO9" s="5">
        <v>14.65</v>
      </c>
      <c r="AP9" s="5">
        <v>15.97</v>
      </c>
      <c r="AQ9" s="5">
        <v>16.59</v>
      </c>
      <c r="AR9" s="5">
        <v>17.11</v>
      </c>
      <c r="AS9" s="5">
        <v>17.29</v>
      </c>
      <c r="AT9" s="5">
        <v>16.22</v>
      </c>
      <c r="AU9" s="5">
        <v>18.079999999999998</v>
      </c>
      <c r="AV9" s="5">
        <v>15</v>
      </c>
      <c r="AW9" s="5">
        <v>16.71</v>
      </c>
      <c r="AX9" s="5">
        <v>16.63</v>
      </c>
      <c r="AY9" s="5">
        <v>16.54</v>
      </c>
      <c r="AZ9" s="5">
        <v>16.93</v>
      </c>
      <c r="BA9" s="5">
        <v>16.27</v>
      </c>
      <c r="BB9" s="5">
        <v>14.65</v>
      </c>
      <c r="BC9" s="5">
        <v>15.97</v>
      </c>
      <c r="BD9" s="5">
        <v>16.59</v>
      </c>
      <c r="BE9" s="5">
        <v>17.11</v>
      </c>
      <c r="BF9" s="5">
        <v>17.29</v>
      </c>
      <c r="BG9" s="5">
        <v>16.22</v>
      </c>
      <c r="BH9" s="5">
        <v>15.97</v>
      </c>
      <c r="BI9" s="5">
        <v>16.59</v>
      </c>
      <c r="BJ9" s="5">
        <v>17.11</v>
      </c>
      <c r="BK9" s="5">
        <v>17.29</v>
      </c>
      <c r="BL9" s="5">
        <v>16.22</v>
      </c>
      <c r="BM9" s="5"/>
      <c r="BN9" s="5">
        <f t="shared" si="0"/>
        <v>20.640000000000004</v>
      </c>
      <c r="BO9" s="4">
        <v>32.6</v>
      </c>
      <c r="BP9" s="5">
        <f t="shared" si="1"/>
        <v>11.959999999999997</v>
      </c>
    </row>
    <row r="10" spans="2:68" x14ac:dyDescent="0.25">
      <c r="B10" s="5">
        <v>40.04</v>
      </c>
      <c r="C10" s="5">
        <v>34.979999999999997</v>
      </c>
      <c r="D10" s="5">
        <v>31.51</v>
      </c>
      <c r="E10" s="5">
        <v>27.7</v>
      </c>
      <c r="F10" s="5">
        <v>23.86</v>
      </c>
      <c r="G10" s="5">
        <v>19.899999999999999</v>
      </c>
      <c r="H10" s="5">
        <v>18.86</v>
      </c>
      <c r="I10" s="5">
        <v>18.22</v>
      </c>
      <c r="J10" s="5">
        <v>15</v>
      </c>
      <c r="K10" s="5">
        <v>16.760000000000002</v>
      </c>
      <c r="L10" s="5">
        <v>16.850000000000001</v>
      </c>
      <c r="M10" s="5">
        <v>15.68</v>
      </c>
      <c r="N10" s="5">
        <v>16.079999999999998</v>
      </c>
      <c r="O10" s="5">
        <v>16.02</v>
      </c>
      <c r="P10" s="5">
        <v>15.98</v>
      </c>
      <c r="Q10" s="5">
        <v>16.55</v>
      </c>
      <c r="R10" s="5">
        <v>14.5</v>
      </c>
      <c r="S10" s="5">
        <v>15.68</v>
      </c>
      <c r="T10" s="5">
        <v>16.32</v>
      </c>
      <c r="U10" s="5">
        <v>14.77</v>
      </c>
      <c r="V10" s="5">
        <v>18.22</v>
      </c>
      <c r="W10" s="5">
        <v>15</v>
      </c>
      <c r="X10" s="5">
        <v>16.760000000000002</v>
      </c>
      <c r="Y10" s="5">
        <v>16.850000000000001</v>
      </c>
      <c r="Z10" s="5">
        <v>15.68</v>
      </c>
      <c r="AA10" s="5">
        <v>16.079999999999998</v>
      </c>
      <c r="AB10" s="5">
        <v>16.02</v>
      </c>
      <c r="AC10" s="5">
        <v>15.98</v>
      </c>
      <c r="AD10" s="5">
        <v>16.55</v>
      </c>
      <c r="AE10" s="5">
        <v>14.5</v>
      </c>
      <c r="AF10" s="5">
        <v>15.68</v>
      </c>
      <c r="AG10" s="5">
        <v>16.32</v>
      </c>
      <c r="AH10" s="5">
        <v>14.77</v>
      </c>
      <c r="AI10" s="5">
        <v>15</v>
      </c>
      <c r="AJ10" s="5">
        <v>16.760000000000002</v>
      </c>
      <c r="AK10" s="5">
        <v>16.850000000000001</v>
      </c>
      <c r="AL10" s="5">
        <v>15.68</v>
      </c>
      <c r="AM10" s="5">
        <v>16.079999999999998</v>
      </c>
      <c r="AN10" s="5">
        <v>16.02</v>
      </c>
      <c r="AO10" s="5">
        <v>15.98</v>
      </c>
      <c r="AP10" s="5">
        <v>16.55</v>
      </c>
      <c r="AQ10" s="5">
        <v>14.5</v>
      </c>
      <c r="AR10" s="5">
        <v>15.68</v>
      </c>
      <c r="AS10" s="5">
        <v>16.32</v>
      </c>
      <c r="AT10" s="5">
        <v>14.77</v>
      </c>
      <c r="AU10" s="5">
        <v>18.22</v>
      </c>
      <c r="AV10" s="5">
        <v>15</v>
      </c>
      <c r="AW10" s="5">
        <v>16.760000000000002</v>
      </c>
      <c r="AX10" s="5">
        <v>16.850000000000001</v>
      </c>
      <c r="AY10" s="5">
        <v>15.68</v>
      </c>
      <c r="AZ10" s="5">
        <v>16.079999999999998</v>
      </c>
      <c r="BA10" s="5">
        <v>16.02</v>
      </c>
      <c r="BB10" s="5">
        <v>15.98</v>
      </c>
      <c r="BC10" s="5">
        <v>16.55</v>
      </c>
      <c r="BD10" s="5">
        <v>14.5</v>
      </c>
      <c r="BE10" s="5">
        <v>15.68</v>
      </c>
      <c r="BF10" s="5">
        <v>16.32</v>
      </c>
      <c r="BG10" s="5">
        <v>14.77</v>
      </c>
      <c r="BH10" s="5">
        <v>16.55</v>
      </c>
      <c r="BI10" s="5">
        <v>14.5</v>
      </c>
      <c r="BJ10" s="5">
        <v>15.68</v>
      </c>
      <c r="BK10" s="5">
        <v>16.32</v>
      </c>
      <c r="BL10" s="5">
        <v>14.77</v>
      </c>
      <c r="BM10" s="5"/>
      <c r="BN10" s="5">
        <f t="shared" si="0"/>
        <v>20.262999999999998</v>
      </c>
      <c r="BO10" s="4">
        <v>32.6</v>
      </c>
      <c r="BP10" s="5">
        <f t="shared" si="1"/>
        <v>12.337000000000003</v>
      </c>
    </row>
    <row r="11" spans="2:68" x14ac:dyDescent="0.25">
      <c r="B11" s="5">
        <v>39.79</v>
      </c>
      <c r="C11" s="5">
        <v>35.159999999999997</v>
      </c>
      <c r="D11" s="5">
        <v>31.52</v>
      </c>
      <c r="E11" s="5">
        <v>27.89</v>
      </c>
      <c r="F11" s="5">
        <v>24.01</v>
      </c>
      <c r="G11" s="5">
        <v>19.88</v>
      </c>
      <c r="H11" s="5">
        <v>19.170000000000002</v>
      </c>
      <c r="I11" s="5">
        <v>18.190000000000001</v>
      </c>
      <c r="J11" s="5">
        <v>15</v>
      </c>
      <c r="K11" s="5">
        <v>15.96</v>
      </c>
      <c r="L11" s="5">
        <v>15.66</v>
      </c>
      <c r="M11" s="5">
        <v>16.34</v>
      </c>
      <c r="N11" s="5">
        <v>16.7</v>
      </c>
      <c r="O11" s="5">
        <v>16.66</v>
      </c>
      <c r="P11" s="5">
        <v>15.7</v>
      </c>
      <c r="Q11" s="5">
        <v>16.72</v>
      </c>
      <c r="R11" s="5">
        <v>16.11</v>
      </c>
      <c r="S11" s="5">
        <v>16.649999999999999</v>
      </c>
      <c r="T11" s="5">
        <v>16.88</v>
      </c>
      <c r="U11" s="5">
        <v>15.5</v>
      </c>
      <c r="V11" s="5">
        <v>18.190000000000001</v>
      </c>
      <c r="W11" s="5">
        <v>15</v>
      </c>
      <c r="X11" s="5">
        <v>15.96</v>
      </c>
      <c r="Y11" s="5">
        <v>15.66</v>
      </c>
      <c r="Z11" s="5">
        <v>16.34</v>
      </c>
      <c r="AA11" s="5">
        <v>16.7</v>
      </c>
      <c r="AB11" s="5">
        <v>16.66</v>
      </c>
      <c r="AC11" s="5">
        <v>15.7</v>
      </c>
      <c r="AD11" s="5">
        <v>16.72</v>
      </c>
      <c r="AE11" s="5">
        <v>16.11</v>
      </c>
      <c r="AF11" s="5">
        <v>16.649999999999999</v>
      </c>
      <c r="AG11" s="5">
        <v>16.88</v>
      </c>
      <c r="AH11" s="5">
        <v>15.5</v>
      </c>
      <c r="AI11" s="5">
        <v>15</v>
      </c>
      <c r="AJ11" s="5">
        <v>15.96</v>
      </c>
      <c r="AK11" s="5">
        <v>15.66</v>
      </c>
      <c r="AL11" s="5">
        <v>16.34</v>
      </c>
      <c r="AM11" s="5">
        <v>16.7</v>
      </c>
      <c r="AN11" s="5">
        <v>16.66</v>
      </c>
      <c r="AO11" s="5">
        <v>15.7</v>
      </c>
      <c r="AP11" s="5">
        <v>16.72</v>
      </c>
      <c r="AQ11" s="5">
        <v>16.11</v>
      </c>
      <c r="AR11" s="5">
        <v>16.649999999999999</v>
      </c>
      <c r="AS11" s="5">
        <v>16.88</v>
      </c>
      <c r="AT11" s="5">
        <v>15.5</v>
      </c>
      <c r="AU11" s="5">
        <v>18.190000000000001</v>
      </c>
      <c r="AV11" s="5">
        <v>15</v>
      </c>
      <c r="AW11" s="5">
        <v>15.96</v>
      </c>
      <c r="AX11" s="5">
        <v>15.66</v>
      </c>
      <c r="AY11" s="5">
        <v>16.34</v>
      </c>
      <c r="AZ11" s="5">
        <v>16.7</v>
      </c>
      <c r="BA11" s="5">
        <v>16.66</v>
      </c>
      <c r="BB11" s="5">
        <v>15.7</v>
      </c>
      <c r="BC11" s="5">
        <v>16.72</v>
      </c>
      <c r="BD11" s="5">
        <v>16.11</v>
      </c>
      <c r="BE11" s="5">
        <v>16.649999999999999</v>
      </c>
      <c r="BF11" s="5">
        <v>16.88</v>
      </c>
      <c r="BG11" s="5">
        <v>15.5</v>
      </c>
      <c r="BH11" s="5">
        <v>16.72</v>
      </c>
      <c r="BI11" s="5">
        <v>16.11</v>
      </c>
      <c r="BJ11" s="5">
        <v>16.649999999999999</v>
      </c>
      <c r="BK11" s="5">
        <v>16.88</v>
      </c>
      <c r="BL11" s="5">
        <v>15.5</v>
      </c>
      <c r="BM11" s="5"/>
      <c r="BN11" s="5">
        <f t="shared" si="0"/>
        <v>20.474499999999995</v>
      </c>
      <c r="BO11" s="4">
        <v>32.6</v>
      </c>
      <c r="BP11" s="5">
        <f t="shared" si="1"/>
        <v>12.125500000000006</v>
      </c>
    </row>
    <row r="12" spans="2:68" x14ac:dyDescent="0.25">
      <c r="B12" s="5">
        <v>39.64</v>
      </c>
      <c r="C12" s="5">
        <v>35.729999999999997</v>
      </c>
      <c r="D12" s="5">
        <v>31.37</v>
      </c>
      <c r="E12" s="5">
        <v>28.88</v>
      </c>
      <c r="F12" s="5">
        <v>23.69</v>
      </c>
      <c r="G12" s="5">
        <v>20.2</v>
      </c>
      <c r="H12" s="5">
        <v>19.579999999999998</v>
      </c>
      <c r="I12" s="5">
        <v>17.77</v>
      </c>
      <c r="J12" s="5">
        <v>15</v>
      </c>
      <c r="K12" s="5">
        <v>16.559999999999999</v>
      </c>
      <c r="L12" s="5">
        <v>16.489999999999998</v>
      </c>
      <c r="M12" s="5">
        <v>16.68</v>
      </c>
      <c r="N12" s="5">
        <v>16.899999999999999</v>
      </c>
      <c r="O12" s="5">
        <v>17</v>
      </c>
      <c r="P12" s="5">
        <v>15.23</v>
      </c>
      <c r="Q12" s="5">
        <v>16.14</v>
      </c>
      <c r="R12" s="5">
        <v>15.08</v>
      </c>
      <c r="S12" s="5">
        <v>16.329999999999998</v>
      </c>
      <c r="T12" s="5">
        <v>16.8</v>
      </c>
      <c r="U12" s="5">
        <v>16.47</v>
      </c>
      <c r="V12" s="5">
        <v>17.77</v>
      </c>
      <c r="W12" s="5">
        <v>15</v>
      </c>
      <c r="X12" s="5">
        <v>16.559999999999999</v>
      </c>
      <c r="Y12" s="5">
        <v>16.489999999999998</v>
      </c>
      <c r="Z12" s="5">
        <v>16.68</v>
      </c>
      <c r="AA12" s="5">
        <v>16.899999999999999</v>
      </c>
      <c r="AB12" s="5">
        <v>17</v>
      </c>
      <c r="AC12" s="5">
        <v>15.23</v>
      </c>
      <c r="AD12" s="5">
        <v>16.14</v>
      </c>
      <c r="AE12" s="5">
        <v>15.08</v>
      </c>
      <c r="AF12" s="5">
        <v>16.329999999999998</v>
      </c>
      <c r="AG12" s="5">
        <v>16.8</v>
      </c>
      <c r="AH12" s="5">
        <v>16.47</v>
      </c>
      <c r="AI12" s="5">
        <v>15</v>
      </c>
      <c r="AJ12" s="5">
        <v>16.559999999999999</v>
      </c>
      <c r="AK12" s="5">
        <v>16.489999999999998</v>
      </c>
      <c r="AL12" s="5">
        <v>16.68</v>
      </c>
      <c r="AM12" s="5">
        <v>16.899999999999999</v>
      </c>
      <c r="AN12" s="5">
        <v>17</v>
      </c>
      <c r="AO12" s="5">
        <v>15.23</v>
      </c>
      <c r="AP12" s="5">
        <v>16.14</v>
      </c>
      <c r="AQ12" s="5">
        <v>15.08</v>
      </c>
      <c r="AR12" s="5">
        <v>16.329999999999998</v>
      </c>
      <c r="AS12" s="5">
        <v>16.8</v>
      </c>
      <c r="AT12" s="5">
        <v>16.47</v>
      </c>
      <c r="AU12" s="5">
        <v>17.77</v>
      </c>
      <c r="AV12" s="5">
        <v>15</v>
      </c>
      <c r="AW12" s="5">
        <v>16.559999999999999</v>
      </c>
      <c r="AX12" s="5">
        <v>16.489999999999998</v>
      </c>
      <c r="AY12" s="5">
        <v>16.68</v>
      </c>
      <c r="AZ12" s="5">
        <v>16.899999999999999</v>
      </c>
      <c r="BA12" s="5">
        <v>17</v>
      </c>
      <c r="BB12" s="5">
        <v>15.23</v>
      </c>
      <c r="BC12" s="5">
        <v>16.14</v>
      </c>
      <c r="BD12" s="5">
        <v>15.08</v>
      </c>
      <c r="BE12" s="5">
        <v>16.329999999999998</v>
      </c>
      <c r="BF12" s="5">
        <v>16.8</v>
      </c>
      <c r="BG12" s="5">
        <v>16.47</v>
      </c>
      <c r="BH12" s="5">
        <v>16.14</v>
      </c>
      <c r="BI12" s="5">
        <v>15.08</v>
      </c>
      <c r="BJ12" s="5">
        <v>16.329999999999998</v>
      </c>
      <c r="BK12" s="5">
        <v>16.8</v>
      </c>
      <c r="BL12" s="5">
        <v>16.47</v>
      </c>
      <c r="BM12" s="5"/>
      <c r="BN12" s="5">
        <f t="shared" si="0"/>
        <v>20.576999999999998</v>
      </c>
      <c r="BO12" s="4">
        <v>32.6</v>
      </c>
      <c r="BP12" s="5">
        <f t="shared" si="1"/>
        <v>12.023000000000003</v>
      </c>
    </row>
    <row r="13" spans="2:68" x14ac:dyDescent="0.25">
      <c r="B13" s="5">
        <v>39.020000000000003</v>
      </c>
      <c r="C13" s="5">
        <v>34.85</v>
      </c>
      <c r="D13" s="5">
        <v>31.06</v>
      </c>
      <c r="E13" s="5">
        <v>27.19</v>
      </c>
      <c r="F13" s="5">
        <v>23.35</v>
      </c>
      <c r="G13" s="5">
        <v>19.64</v>
      </c>
      <c r="H13" s="5">
        <v>18.62</v>
      </c>
      <c r="I13" s="5">
        <v>17.54</v>
      </c>
      <c r="J13" s="5">
        <v>15</v>
      </c>
      <c r="K13" s="5">
        <v>16.760000000000002</v>
      </c>
      <c r="L13" s="5">
        <v>16.86</v>
      </c>
      <c r="M13" s="5">
        <v>15.6</v>
      </c>
      <c r="N13" s="5">
        <v>16.11</v>
      </c>
      <c r="O13" s="5">
        <v>16.57</v>
      </c>
      <c r="P13" s="5">
        <v>16.52</v>
      </c>
      <c r="Q13" s="5">
        <v>16.96</v>
      </c>
      <c r="R13" s="5">
        <v>15.41</v>
      </c>
      <c r="S13" s="5">
        <v>16.149999999999999</v>
      </c>
      <c r="T13" s="5">
        <v>16.57</v>
      </c>
      <c r="U13" s="5">
        <v>14.12</v>
      </c>
      <c r="V13" s="5">
        <v>17.54</v>
      </c>
      <c r="W13" s="5">
        <v>15</v>
      </c>
      <c r="X13" s="5">
        <v>16.760000000000002</v>
      </c>
      <c r="Y13" s="5">
        <v>16.86</v>
      </c>
      <c r="Z13" s="5">
        <v>15.6</v>
      </c>
      <c r="AA13" s="5">
        <v>16.11</v>
      </c>
      <c r="AB13" s="5">
        <v>16.57</v>
      </c>
      <c r="AC13" s="5">
        <v>16.52</v>
      </c>
      <c r="AD13" s="5">
        <v>16.96</v>
      </c>
      <c r="AE13" s="5">
        <v>15.41</v>
      </c>
      <c r="AF13" s="5">
        <v>16.149999999999999</v>
      </c>
      <c r="AG13" s="5">
        <v>16.57</v>
      </c>
      <c r="AH13" s="5">
        <v>14.12</v>
      </c>
      <c r="AI13" s="5">
        <v>15</v>
      </c>
      <c r="AJ13" s="5">
        <v>16.760000000000002</v>
      </c>
      <c r="AK13" s="5">
        <v>16.86</v>
      </c>
      <c r="AL13" s="5">
        <v>15.6</v>
      </c>
      <c r="AM13" s="5">
        <v>16.11</v>
      </c>
      <c r="AN13" s="5">
        <v>16.57</v>
      </c>
      <c r="AO13" s="5">
        <v>16.52</v>
      </c>
      <c r="AP13" s="5">
        <v>16.96</v>
      </c>
      <c r="AQ13" s="5">
        <v>15.41</v>
      </c>
      <c r="AR13" s="5">
        <v>16.149999999999999</v>
      </c>
      <c r="AS13" s="5">
        <v>16.57</v>
      </c>
      <c r="AT13" s="5">
        <v>14.12</v>
      </c>
      <c r="AU13" s="5">
        <v>17.54</v>
      </c>
      <c r="AV13" s="5">
        <v>15</v>
      </c>
      <c r="AW13" s="5">
        <v>16.760000000000002</v>
      </c>
      <c r="AX13" s="5">
        <v>16.86</v>
      </c>
      <c r="AY13" s="5">
        <v>15.6</v>
      </c>
      <c r="AZ13" s="5">
        <v>16.11</v>
      </c>
      <c r="BA13" s="5">
        <v>16.57</v>
      </c>
      <c r="BB13" s="5">
        <v>16.52</v>
      </c>
      <c r="BC13" s="5">
        <v>16.96</v>
      </c>
      <c r="BD13" s="5">
        <v>15.41</v>
      </c>
      <c r="BE13" s="5">
        <v>16.149999999999999</v>
      </c>
      <c r="BF13" s="5">
        <v>16.57</v>
      </c>
      <c r="BG13" s="5">
        <v>14.12</v>
      </c>
      <c r="BH13" s="5">
        <v>16.96</v>
      </c>
      <c r="BI13" s="5">
        <v>15.41</v>
      </c>
      <c r="BJ13" s="5">
        <v>16.149999999999999</v>
      </c>
      <c r="BK13" s="5">
        <v>16.57</v>
      </c>
      <c r="BL13" s="5">
        <v>14.12</v>
      </c>
      <c r="BM13" s="5"/>
      <c r="BN13" s="5">
        <f t="shared" si="0"/>
        <v>20.195</v>
      </c>
      <c r="BO13" s="4">
        <v>32.6</v>
      </c>
      <c r="BP13" s="5">
        <f t="shared" si="1"/>
        <v>12.405000000000001</v>
      </c>
    </row>
    <row r="14" spans="2:68" x14ac:dyDescent="0.25">
      <c r="B14" s="5">
        <v>38.770000000000003</v>
      </c>
      <c r="C14" s="5">
        <v>35.729999999999997</v>
      </c>
      <c r="D14" s="5">
        <v>30.82</v>
      </c>
      <c r="E14" s="5">
        <v>28.46</v>
      </c>
      <c r="F14" s="5">
        <v>22.92</v>
      </c>
      <c r="G14" s="5">
        <v>20.100000000000001</v>
      </c>
      <c r="H14" s="5">
        <v>19.350000000000001</v>
      </c>
      <c r="I14" s="5">
        <v>17.18</v>
      </c>
      <c r="J14" s="5">
        <v>15</v>
      </c>
      <c r="K14" s="5">
        <v>15.99</v>
      </c>
      <c r="L14" s="5">
        <v>15.62</v>
      </c>
      <c r="M14" s="5">
        <v>16.39</v>
      </c>
      <c r="N14" s="5">
        <v>16.7</v>
      </c>
      <c r="O14" s="5">
        <v>16.420000000000002</v>
      </c>
      <c r="P14" s="5">
        <v>14.54</v>
      </c>
      <c r="Q14" s="5">
        <v>15.82</v>
      </c>
      <c r="R14" s="5">
        <v>16.38</v>
      </c>
      <c r="S14" s="5">
        <v>16.899999999999999</v>
      </c>
      <c r="T14" s="5">
        <v>17.170000000000002</v>
      </c>
      <c r="U14" s="5">
        <v>15.92</v>
      </c>
      <c r="V14" s="5">
        <v>17.18</v>
      </c>
      <c r="W14" s="5">
        <v>15</v>
      </c>
      <c r="X14" s="5">
        <v>15.99</v>
      </c>
      <c r="Y14" s="5">
        <v>15.62</v>
      </c>
      <c r="Z14" s="5">
        <v>16.39</v>
      </c>
      <c r="AA14" s="5">
        <v>16.7</v>
      </c>
      <c r="AB14" s="5">
        <v>16.420000000000002</v>
      </c>
      <c r="AC14" s="5">
        <v>14.54</v>
      </c>
      <c r="AD14" s="5">
        <v>15.82</v>
      </c>
      <c r="AE14" s="5">
        <v>16.38</v>
      </c>
      <c r="AF14" s="5">
        <v>16.899999999999999</v>
      </c>
      <c r="AG14" s="5">
        <v>17.170000000000002</v>
      </c>
      <c r="AH14" s="5">
        <v>15.92</v>
      </c>
      <c r="AI14" s="5">
        <v>15</v>
      </c>
      <c r="AJ14" s="5">
        <v>15.99</v>
      </c>
      <c r="AK14" s="5">
        <v>15.62</v>
      </c>
      <c r="AL14" s="5">
        <v>16.39</v>
      </c>
      <c r="AM14" s="5">
        <v>16.7</v>
      </c>
      <c r="AN14" s="5">
        <v>16.420000000000002</v>
      </c>
      <c r="AO14" s="5">
        <v>14.54</v>
      </c>
      <c r="AP14" s="5">
        <v>15.82</v>
      </c>
      <c r="AQ14" s="5">
        <v>16.38</v>
      </c>
      <c r="AR14" s="5">
        <v>16.899999999999999</v>
      </c>
      <c r="AS14" s="5">
        <v>17.170000000000002</v>
      </c>
      <c r="AT14" s="5">
        <v>15.92</v>
      </c>
      <c r="AU14" s="5">
        <v>17.18</v>
      </c>
      <c r="AV14" s="5">
        <v>15</v>
      </c>
      <c r="AW14" s="5">
        <v>15.99</v>
      </c>
      <c r="AX14" s="5">
        <v>15.62</v>
      </c>
      <c r="AY14" s="5">
        <v>16.39</v>
      </c>
      <c r="AZ14" s="5">
        <v>16.7</v>
      </c>
      <c r="BA14" s="5">
        <v>16.420000000000002</v>
      </c>
      <c r="BB14" s="5">
        <v>14.54</v>
      </c>
      <c r="BC14" s="5">
        <v>15.82</v>
      </c>
      <c r="BD14" s="5">
        <v>16.38</v>
      </c>
      <c r="BE14" s="5">
        <v>16.899999999999999</v>
      </c>
      <c r="BF14" s="5">
        <v>17.170000000000002</v>
      </c>
      <c r="BG14" s="5">
        <v>15.92</v>
      </c>
      <c r="BH14" s="5">
        <v>15.82</v>
      </c>
      <c r="BI14" s="5">
        <v>16.38</v>
      </c>
      <c r="BJ14" s="5">
        <v>16.899999999999999</v>
      </c>
      <c r="BK14" s="5">
        <v>17.170000000000002</v>
      </c>
      <c r="BL14" s="5">
        <v>15.92</v>
      </c>
      <c r="BM14" s="5"/>
      <c r="BN14" s="5">
        <f t="shared" si="0"/>
        <v>20.309000000000001</v>
      </c>
      <c r="BO14" s="4">
        <v>32.6</v>
      </c>
      <c r="BP14" s="5">
        <f t="shared" si="1"/>
        <v>12.291</v>
      </c>
    </row>
    <row r="15" spans="2:68" x14ac:dyDescent="0.25">
      <c r="B15" s="5">
        <v>39.53</v>
      </c>
      <c r="C15" s="5">
        <v>35.61</v>
      </c>
      <c r="D15" s="5">
        <v>30.81</v>
      </c>
      <c r="E15" s="5">
        <v>27.75</v>
      </c>
      <c r="F15" s="5">
        <v>22.67</v>
      </c>
      <c r="G15" s="5">
        <v>20.2</v>
      </c>
      <c r="H15" s="5">
        <v>19.260000000000002</v>
      </c>
      <c r="I15" s="5">
        <v>17.059999999999999</v>
      </c>
      <c r="J15" s="5">
        <v>15</v>
      </c>
      <c r="K15" s="5">
        <v>16.54</v>
      </c>
      <c r="L15" s="5">
        <v>16.440000000000001</v>
      </c>
      <c r="M15" s="5">
        <v>16.71</v>
      </c>
      <c r="N15" s="5">
        <v>17.010000000000002</v>
      </c>
      <c r="O15" s="5">
        <v>16.8</v>
      </c>
      <c r="P15" s="5">
        <v>16.34</v>
      </c>
      <c r="Q15" s="5">
        <v>16.78</v>
      </c>
      <c r="R15" s="5">
        <v>14.03</v>
      </c>
      <c r="S15" s="5">
        <v>15.43</v>
      </c>
      <c r="T15" s="5">
        <v>16.13</v>
      </c>
      <c r="U15" s="5">
        <v>16.54</v>
      </c>
      <c r="V15" s="5">
        <v>17.059999999999999</v>
      </c>
      <c r="W15" s="5">
        <v>15</v>
      </c>
      <c r="X15" s="5">
        <v>16.54</v>
      </c>
      <c r="Y15" s="5">
        <v>16.440000000000001</v>
      </c>
      <c r="Z15" s="5">
        <v>16.71</v>
      </c>
      <c r="AA15" s="5">
        <v>17.010000000000002</v>
      </c>
      <c r="AB15" s="5">
        <v>16.8</v>
      </c>
      <c r="AC15" s="5">
        <v>16.34</v>
      </c>
      <c r="AD15" s="5">
        <v>16.78</v>
      </c>
      <c r="AE15" s="5">
        <v>14.03</v>
      </c>
      <c r="AF15" s="5">
        <v>15.43</v>
      </c>
      <c r="AG15" s="5">
        <v>16.13</v>
      </c>
      <c r="AH15" s="5">
        <v>16.54</v>
      </c>
      <c r="AI15" s="5">
        <v>15</v>
      </c>
      <c r="AJ15" s="5">
        <v>16.54</v>
      </c>
      <c r="AK15" s="5">
        <v>16.440000000000001</v>
      </c>
      <c r="AL15" s="5">
        <v>16.71</v>
      </c>
      <c r="AM15" s="5">
        <v>17.010000000000002</v>
      </c>
      <c r="AN15" s="5">
        <v>16.8</v>
      </c>
      <c r="AO15" s="5">
        <v>16.34</v>
      </c>
      <c r="AP15" s="5">
        <v>16.78</v>
      </c>
      <c r="AQ15" s="5">
        <v>14.03</v>
      </c>
      <c r="AR15" s="5">
        <v>15.43</v>
      </c>
      <c r="AS15" s="5">
        <v>16.13</v>
      </c>
      <c r="AT15" s="5">
        <v>16.54</v>
      </c>
      <c r="AU15" s="5">
        <v>17.059999999999999</v>
      </c>
      <c r="AV15" s="5">
        <v>15</v>
      </c>
      <c r="AW15" s="5">
        <v>16.54</v>
      </c>
      <c r="AX15" s="5">
        <v>16.440000000000001</v>
      </c>
      <c r="AY15" s="5">
        <v>16.71</v>
      </c>
      <c r="AZ15" s="5">
        <v>17.010000000000002</v>
      </c>
      <c r="BA15" s="5">
        <v>16.8</v>
      </c>
      <c r="BB15" s="5">
        <v>16.34</v>
      </c>
      <c r="BC15" s="5">
        <v>16.78</v>
      </c>
      <c r="BD15" s="5">
        <v>14.03</v>
      </c>
      <c r="BE15" s="5">
        <v>15.43</v>
      </c>
      <c r="BF15" s="5">
        <v>16.13</v>
      </c>
      <c r="BG15" s="5">
        <v>16.54</v>
      </c>
      <c r="BH15" s="5">
        <v>16.78</v>
      </c>
      <c r="BI15" s="5">
        <v>14.03</v>
      </c>
      <c r="BJ15" s="5">
        <v>15.43</v>
      </c>
      <c r="BK15" s="5">
        <v>16.13</v>
      </c>
      <c r="BL15" s="5">
        <v>16.54</v>
      </c>
      <c r="BM15" s="5"/>
      <c r="BN15" s="5">
        <f t="shared" si="0"/>
        <v>20.332000000000001</v>
      </c>
      <c r="BO15" s="4">
        <v>32.6</v>
      </c>
      <c r="BP15" s="5">
        <f t="shared" si="1"/>
        <v>12.268000000000001</v>
      </c>
    </row>
    <row r="16" spans="2:68" x14ac:dyDescent="0.25">
      <c r="B16" s="5">
        <v>40</v>
      </c>
      <c r="C16" s="5">
        <v>35.71</v>
      </c>
      <c r="D16" s="5">
        <v>31.09</v>
      </c>
      <c r="E16" s="5">
        <v>28.24</v>
      </c>
      <c r="F16" s="5">
        <v>22.95</v>
      </c>
      <c r="G16" s="5">
        <v>19.989999999999998</v>
      </c>
      <c r="H16" s="5">
        <v>19.239999999999998</v>
      </c>
      <c r="I16" s="5">
        <v>17.23</v>
      </c>
      <c r="J16" s="5">
        <v>15</v>
      </c>
      <c r="K16" s="5">
        <v>16.93</v>
      </c>
      <c r="L16" s="5">
        <v>16.829999999999998</v>
      </c>
      <c r="M16" s="5">
        <v>15.6</v>
      </c>
      <c r="N16" s="5">
        <v>16.059999999999999</v>
      </c>
      <c r="O16" s="5">
        <v>16.93</v>
      </c>
      <c r="P16" s="5">
        <v>14.65</v>
      </c>
      <c r="Q16" s="5">
        <v>15.88</v>
      </c>
      <c r="R16" s="5">
        <v>15.87</v>
      </c>
      <c r="S16" s="5">
        <v>16.579999999999998</v>
      </c>
      <c r="T16" s="5">
        <v>16.899999999999999</v>
      </c>
      <c r="U16" s="5">
        <v>14.73</v>
      </c>
      <c r="V16" s="5">
        <v>17.23</v>
      </c>
      <c r="W16" s="5">
        <v>15</v>
      </c>
      <c r="X16" s="5">
        <v>16.93</v>
      </c>
      <c r="Y16" s="5">
        <v>16.829999999999998</v>
      </c>
      <c r="Z16" s="5">
        <v>15.6</v>
      </c>
      <c r="AA16" s="5">
        <v>16.059999999999999</v>
      </c>
      <c r="AB16" s="5">
        <v>16.93</v>
      </c>
      <c r="AC16" s="5">
        <v>14.65</v>
      </c>
      <c r="AD16" s="5">
        <v>15.88</v>
      </c>
      <c r="AE16" s="5">
        <v>15.87</v>
      </c>
      <c r="AF16" s="5">
        <v>16.579999999999998</v>
      </c>
      <c r="AG16" s="5">
        <v>16.899999999999999</v>
      </c>
      <c r="AH16" s="5">
        <v>14.73</v>
      </c>
      <c r="AI16" s="5">
        <v>15</v>
      </c>
      <c r="AJ16" s="5">
        <v>16.93</v>
      </c>
      <c r="AK16" s="5">
        <v>16.829999999999998</v>
      </c>
      <c r="AL16" s="5">
        <v>15.6</v>
      </c>
      <c r="AM16" s="5">
        <v>16.059999999999999</v>
      </c>
      <c r="AN16" s="5">
        <v>16.93</v>
      </c>
      <c r="AO16" s="5">
        <v>14.65</v>
      </c>
      <c r="AP16" s="5">
        <v>15.88</v>
      </c>
      <c r="AQ16" s="5">
        <v>15.87</v>
      </c>
      <c r="AR16" s="5">
        <v>16.579999999999998</v>
      </c>
      <c r="AS16" s="5">
        <v>16.899999999999999</v>
      </c>
      <c r="AT16" s="5">
        <v>14.73</v>
      </c>
      <c r="AU16" s="5">
        <v>17.23</v>
      </c>
      <c r="AV16" s="5">
        <v>15</v>
      </c>
      <c r="AW16" s="5">
        <v>16.93</v>
      </c>
      <c r="AX16" s="5">
        <v>16.829999999999998</v>
      </c>
      <c r="AY16" s="5">
        <v>15.6</v>
      </c>
      <c r="AZ16" s="5">
        <v>16.059999999999999</v>
      </c>
      <c r="BA16" s="5">
        <v>16.93</v>
      </c>
      <c r="BB16" s="5">
        <v>14.65</v>
      </c>
      <c r="BC16" s="5">
        <v>15.88</v>
      </c>
      <c r="BD16" s="5">
        <v>15.87</v>
      </c>
      <c r="BE16" s="5">
        <v>16.579999999999998</v>
      </c>
      <c r="BF16" s="5">
        <v>16.899999999999999</v>
      </c>
      <c r="BG16" s="5">
        <v>14.73</v>
      </c>
      <c r="BH16" s="5">
        <v>15.88</v>
      </c>
      <c r="BI16" s="5">
        <v>15.87</v>
      </c>
      <c r="BJ16" s="5">
        <v>16.579999999999998</v>
      </c>
      <c r="BK16" s="5">
        <v>16.899999999999999</v>
      </c>
      <c r="BL16" s="5">
        <v>14.73</v>
      </c>
      <c r="BM16" s="5"/>
      <c r="BN16" s="5">
        <f t="shared" si="0"/>
        <v>20.320500000000003</v>
      </c>
      <c r="BO16" s="4">
        <v>32.6</v>
      </c>
      <c r="BP16" s="5">
        <f t="shared" si="1"/>
        <v>12.279499999999999</v>
      </c>
    </row>
    <row r="17" spans="2:68" x14ac:dyDescent="0.25">
      <c r="B17" s="5">
        <v>39.53</v>
      </c>
      <c r="C17" s="5">
        <v>36.29</v>
      </c>
      <c r="D17" s="5">
        <v>31.19</v>
      </c>
      <c r="E17" s="5">
        <v>29.37</v>
      </c>
      <c r="F17" s="5">
        <v>23.14</v>
      </c>
      <c r="G17" s="5">
        <v>20.56</v>
      </c>
      <c r="H17" s="5">
        <v>19.809999999999999</v>
      </c>
      <c r="I17" s="5">
        <v>17.329999999999998</v>
      </c>
      <c r="J17" s="5">
        <v>15</v>
      </c>
      <c r="K17" s="5">
        <v>16.059999999999999</v>
      </c>
      <c r="L17" s="5">
        <v>15.6</v>
      </c>
      <c r="M17" s="5">
        <v>16.23</v>
      </c>
      <c r="N17" s="5">
        <v>16.54</v>
      </c>
      <c r="O17" s="5">
        <v>16.079999999999998</v>
      </c>
      <c r="P17" s="5">
        <v>15.78</v>
      </c>
      <c r="Q17" s="5">
        <v>16.5</v>
      </c>
      <c r="R17" s="5">
        <v>16.559999999999999</v>
      </c>
      <c r="S17" s="5">
        <v>17.100000000000001</v>
      </c>
      <c r="T17" s="5">
        <v>17.329999999999998</v>
      </c>
      <c r="U17" s="5">
        <v>16.14</v>
      </c>
      <c r="V17" s="5">
        <v>17.329999999999998</v>
      </c>
      <c r="W17" s="5">
        <v>15</v>
      </c>
      <c r="X17" s="5">
        <v>16.059999999999999</v>
      </c>
      <c r="Y17" s="5">
        <v>15.6</v>
      </c>
      <c r="Z17" s="5">
        <v>16.23</v>
      </c>
      <c r="AA17" s="5">
        <v>16.54</v>
      </c>
      <c r="AB17" s="5">
        <v>16.079999999999998</v>
      </c>
      <c r="AC17" s="5">
        <v>15.78</v>
      </c>
      <c r="AD17" s="5">
        <v>16.5</v>
      </c>
      <c r="AE17" s="5">
        <v>16.559999999999999</v>
      </c>
      <c r="AF17" s="5">
        <v>17.100000000000001</v>
      </c>
      <c r="AG17" s="5">
        <v>17.329999999999998</v>
      </c>
      <c r="AH17" s="5">
        <v>16.14</v>
      </c>
      <c r="AI17" s="5">
        <v>15</v>
      </c>
      <c r="AJ17" s="5">
        <v>16.059999999999999</v>
      </c>
      <c r="AK17" s="5">
        <v>15.6</v>
      </c>
      <c r="AL17" s="5">
        <v>16.23</v>
      </c>
      <c r="AM17" s="5">
        <v>16.54</v>
      </c>
      <c r="AN17" s="5">
        <v>16.079999999999998</v>
      </c>
      <c r="AO17" s="5">
        <v>15.78</v>
      </c>
      <c r="AP17" s="5">
        <v>16.5</v>
      </c>
      <c r="AQ17" s="5">
        <v>16.559999999999999</v>
      </c>
      <c r="AR17" s="5">
        <v>17.100000000000001</v>
      </c>
      <c r="AS17" s="5">
        <v>17.329999999999998</v>
      </c>
      <c r="AT17" s="5">
        <v>16.14</v>
      </c>
      <c r="AU17" s="5">
        <v>17.329999999999998</v>
      </c>
      <c r="AV17" s="5">
        <v>15</v>
      </c>
      <c r="AW17" s="5">
        <v>16.059999999999999</v>
      </c>
      <c r="AX17" s="5">
        <v>15.6</v>
      </c>
      <c r="AY17" s="5">
        <v>16.23</v>
      </c>
      <c r="AZ17" s="5">
        <v>16.54</v>
      </c>
      <c r="BA17" s="5">
        <v>16.079999999999998</v>
      </c>
      <c r="BB17" s="5">
        <v>15.78</v>
      </c>
      <c r="BC17" s="5">
        <v>16.5</v>
      </c>
      <c r="BD17" s="5">
        <v>16.559999999999999</v>
      </c>
      <c r="BE17" s="5">
        <v>17.100000000000001</v>
      </c>
      <c r="BF17" s="5">
        <v>17.329999999999998</v>
      </c>
      <c r="BG17" s="5">
        <v>16.14</v>
      </c>
      <c r="BH17" s="5">
        <v>16.5</v>
      </c>
      <c r="BI17" s="5">
        <v>16.559999999999999</v>
      </c>
      <c r="BJ17" s="5">
        <v>17.100000000000001</v>
      </c>
      <c r="BK17" s="5">
        <v>17.329999999999998</v>
      </c>
      <c r="BL17" s="5">
        <v>16.14</v>
      </c>
      <c r="BM17" s="5"/>
      <c r="BN17" s="5">
        <f t="shared" si="0"/>
        <v>20.606999999999999</v>
      </c>
      <c r="BO17" s="4">
        <v>32.6</v>
      </c>
      <c r="BP17" s="5">
        <f t="shared" si="1"/>
        <v>11.993000000000002</v>
      </c>
    </row>
    <row r="18" spans="2:68" x14ac:dyDescent="0.25">
      <c r="B18" s="5">
        <v>39.93</v>
      </c>
      <c r="C18" s="5">
        <v>35.159999999999997</v>
      </c>
      <c r="D18" s="5">
        <v>31.36</v>
      </c>
      <c r="E18" s="5">
        <v>27.01</v>
      </c>
      <c r="F18" s="5">
        <v>23.35</v>
      </c>
      <c r="G18" s="5">
        <v>19.71</v>
      </c>
      <c r="H18" s="5">
        <v>18.66</v>
      </c>
      <c r="I18" s="5">
        <v>17.579999999999998</v>
      </c>
      <c r="J18" s="5">
        <v>15</v>
      </c>
      <c r="K18" s="5">
        <v>16.43</v>
      </c>
      <c r="L18" s="5">
        <v>16.27</v>
      </c>
      <c r="M18" s="5">
        <v>16.53</v>
      </c>
      <c r="N18" s="5">
        <v>16.79</v>
      </c>
      <c r="O18" s="5">
        <v>16.7</v>
      </c>
      <c r="P18" s="5">
        <v>15.78</v>
      </c>
      <c r="Q18" s="5">
        <v>16.7</v>
      </c>
      <c r="R18" s="5">
        <v>14.65</v>
      </c>
      <c r="S18" s="5">
        <v>15.82</v>
      </c>
      <c r="T18" s="5">
        <v>16.399999999999999</v>
      </c>
      <c r="U18" s="5">
        <v>15.59</v>
      </c>
      <c r="V18" s="5">
        <v>17.579999999999998</v>
      </c>
      <c r="W18" s="5">
        <v>15</v>
      </c>
      <c r="X18" s="5">
        <v>16.43</v>
      </c>
      <c r="Y18" s="5">
        <v>16.27</v>
      </c>
      <c r="Z18" s="5">
        <v>16.53</v>
      </c>
      <c r="AA18" s="5">
        <v>16.79</v>
      </c>
      <c r="AB18" s="5">
        <v>16.7</v>
      </c>
      <c r="AC18" s="5">
        <v>15.78</v>
      </c>
      <c r="AD18" s="5">
        <v>16.7</v>
      </c>
      <c r="AE18" s="5">
        <v>14.65</v>
      </c>
      <c r="AF18" s="5">
        <v>15.82</v>
      </c>
      <c r="AG18" s="5">
        <v>16.399999999999999</v>
      </c>
      <c r="AH18" s="5">
        <v>15.59</v>
      </c>
      <c r="AI18" s="5">
        <v>15</v>
      </c>
      <c r="AJ18" s="5">
        <v>16.43</v>
      </c>
      <c r="AK18" s="5">
        <v>16.27</v>
      </c>
      <c r="AL18" s="5">
        <v>16.53</v>
      </c>
      <c r="AM18" s="5">
        <v>16.79</v>
      </c>
      <c r="AN18" s="5">
        <v>16.7</v>
      </c>
      <c r="AO18" s="5">
        <v>15.78</v>
      </c>
      <c r="AP18" s="5">
        <v>16.7</v>
      </c>
      <c r="AQ18" s="5">
        <v>14.65</v>
      </c>
      <c r="AR18" s="5">
        <v>15.82</v>
      </c>
      <c r="AS18" s="5">
        <v>16.399999999999999</v>
      </c>
      <c r="AT18" s="5">
        <v>15.59</v>
      </c>
      <c r="AU18" s="5">
        <v>17.579999999999998</v>
      </c>
      <c r="AV18" s="5">
        <v>15</v>
      </c>
      <c r="AW18" s="5">
        <v>16.43</v>
      </c>
      <c r="AX18" s="5">
        <v>16.27</v>
      </c>
      <c r="AY18" s="5">
        <v>16.53</v>
      </c>
      <c r="AZ18" s="5">
        <v>16.79</v>
      </c>
      <c r="BA18" s="5">
        <v>16.7</v>
      </c>
      <c r="BB18" s="5">
        <v>15.78</v>
      </c>
      <c r="BC18" s="5">
        <v>16.7</v>
      </c>
      <c r="BD18" s="5">
        <v>14.65</v>
      </c>
      <c r="BE18" s="5">
        <v>15.82</v>
      </c>
      <c r="BF18" s="5">
        <v>16.399999999999999</v>
      </c>
      <c r="BG18" s="5">
        <v>15.59</v>
      </c>
      <c r="BH18" s="5">
        <v>16.7</v>
      </c>
      <c r="BI18" s="5">
        <v>14.65</v>
      </c>
      <c r="BJ18" s="5">
        <v>15.82</v>
      </c>
      <c r="BK18" s="5">
        <v>16.399999999999999</v>
      </c>
      <c r="BL18" s="5">
        <v>15.59</v>
      </c>
      <c r="BM18" s="5"/>
      <c r="BN18" s="5">
        <f t="shared" si="0"/>
        <v>20.270999999999994</v>
      </c>
      <c r="BO18" s="4">
        <v>32.6</v>
      </c>
      <c r="BP18" s="5">
        <f t="shared" si="1"/>
        <v>12.329000000000008</v>
      </c>
    </row>
    <row r="19" spans="2:68" x14ac:dyDescent="0.25">
      <c r="B19" s="5">
        <v>40.049999999999997</v>
      </c>
      <c r="C19" s="5">
        <v>35.869999999999997</v>
      </c>
      <c r="D19" s="5">
        <v>31.49</v>
      </c>
      <c r="E19" s="5">
        <v>28.59</v>
      </c>
      <c r="F19" s="5">
        <v>23.51</v>
      </c>
      <c r="G19" s="5">
        <v>20.41</v>
      </c>
      <c r="H19" s="5">
        <v>19.600000000000001</v>
      </c>
      <c r="I19" s="5">
        <v>17.760000000000002</v>
      </c>
      <c r="J19" s="5">
        <v>15.5</v>
      </c>
      <c r="K19" s="5">
        <v>16.68</v>
      </c>
      <c r="L19" s="5">
        <v>16.63</v>
      </c>
      <c r="M19" s="5">
        <v>15.39</v>
      </c>
      <c r="N19" s="5">
        <v>16.010000000000002</v>
      </c>
      <c r="O19" s="5">
        <v>16.899999999999999</v>
      </c>
      <c r="P19" s="5">
        <v>15.48</v>
      </c>
      <c r="Q19" s="5">
        <v>16.2</v>
      </c>
      <c r="R19" s="5">
        <v>16.22</v>
      </c>
      <c r="S19" s="5">
        <v>16.760000000000002</v>
      </c>
      <c r="T19" s="5">
        <v>17.04</v>
      </c>
      <c r="U19" s="5">
        <v>15.09</v>
      </c>
      <c r="V19" s="5">
        <v>17.760000000000002</v>
      </c>
      <c r="W19" s="5">
        <v>15.5</v>
      </c>
      <c r="X19" s="5">
        <v>16.68</v>
      </c>
      <c r="Y19" s="5">
        <v>16.63</v>
      </c>
      <c r="Z19" s="5">
        <v>15.39</v>
      </c>
      <c r="AA19" s="5">
        <v>16.010000000000002</v>
      </c>
      <c r="AB19" s="5">
        <v>16.899999999999999</v>
      </c>
      <c r="AC19" s="5">
        <v>15.48</v>
      </c>
      <c r="AD19" s="5">
        <v>16.2</v>
      </c>
      <c r="AE19" s="5">
        <v>16.22</v>
      </c>
      <c r="AF19" s="5">
        <v>16.760000000000002</v>
      </c>
      <c r="AG19" s="5">
        <v>17.04</v>
      </c>
      <c r="AH19" s="5">
        <v>15.09</v>
      </c>
      <c r="AI19" s="5">
        <v>15.5</v>
      </c>
      <c r="AJ19" s="5">
        <v>16.68</v>
      </c>
      <c r="AK19" s="5">
        <v>16.63</v>
      </c>
      <c r="AL19" s="5">
        <v>15.39</v>
      </c>
      <c r="AM19" s="5">
        <v>16.010000000000002</v>
      </c>
      <c r="AN19" s="5">
        <v>16.899999999999999</v>
      </c>
      <c r="AO19" s="5">
        <v>15.48</v>
      </c>
      <c r="AP19" s="5">
        <v>16.2</v>
      </c>
      <c r="AQ19" s="5">
        <v>16.22</v>
      </c>
      <c r="AR19" s="5">
        <v>16.760000000000002</v>
      </c>
      <c r="AS19" s="5">
        <v>17.04</v>
      </c>
      <c r="AT19" s="5">
        <v>15.09</v>
      </c>
      <c r="AU19" s="5">
        <v>17.760000000000002</v>
      </c>
      <c r="AV19" s="5">
        <v>15.5</v>
      </c>
      <c r="AW19" s="5">
        <v>16.68</v>
      </c>
      <c r="AX19" s="5">
        <v>16.63</v>
      </c>
      <c r="AY19" s="5">
        <v>15.39</v>
      </c>
      <c r="AZ19" s="5">
        <v>16.010000000000002</v>
      </c>
      <c r="BA19" s="5">
        <v>16.899999999999999</v>
      </c>
      <c r="BB19" s="5">
        <v>15.48</v>
      </c>
      <c r="BC19" s="5">
        <v>16.2</v>
      </c>
      <c r="BD19" s="5">
        <v>16.22</v>
      </c>
      <c r="BE19" s="5">
        <v>16.760000000000002</v>
      </c>
      <c r="BF19" s="5">
        <v>17.04</v>
      </c>
      <c r="BG19" s="5">
        <v>15.09</v>
      </c>
      <c r="BH19" s="5">
        <v>16.2</v>
      </c>
      <c r="BI19" s="5">
        <v>16.22</v>
      </c>
      <c r="BJ19" s="5">
        <v>16.760000000000002</v>
      </c>
      <c r="BK19" s="5">
        <v>17.04</v>
      </c>
      <c r="BL19" s="5">
        <v>15.09</v>
      </c>
      <c r="BM19" s="5"/>
      <c r="BN19" s="5">
        <f t="shared" si="0"/>
        <v>20.558999999999997</v>
      </c>
      <c r="BO19" s="4">
        <v>32.6</v>
      </c>
      <c r="BP19" s="5">
        <f t="shared" si="1"/>
        <v>12.041000000000004</v>
      </c>
    </row>
    <row r="20" spans="2:68" x14ac:dyDescent="0.25">
      <c r="B20" s="5">
        <v>40.159999999999997</v>
      </c>
      <c r="C20" s="5">
        <v>34.97</v>
      </c>
      <c r="D20" s="5">
        <v>31.65</v>
      </c>
      <c r="E20" s="5">
        <v>26.75</v>
      </c>
      <c r="F20" s="5">
        <v>23.81</v>
      </c>
      <c r="G20" s="5">
        <v>19.760000000000002</v>
      </c>
      <c r="H20" s="5">
        <v>18.46</v>
      </c>
      <c r="I20" s="5">
        <v>17.88</v>
      </c>
      <c r="J20" s="5">
        <v>15.5</v>
      </c>
      <c r="K20" s="5">
        <v>16.03</v>
      </c>
      <c r="L20" s="5">
        <v>15.78</v>
      </c>
      <c r="M20" s="5">
        <v>16.34</v>
      </c>
      <c r="N20" s="5">
        <v>16.71</v>
      </c>
      <c r="O20" s="5">
        <v>16.11</v>
      </c>
      <c r="P20" s="5">
        <v>16.55</v>
      </c>
      <c r="Q20" s="5">
        <v>17.07</v>
      </c>
      <c r="R20" s="5">
        <v>14.63</v>
      </c>
      <c r="S20" s="5">
        <v>16.18</v>
      </c>
      <c r="T20" s="5">
        <v>16.55</v>
      </c>
      <c r="U20" s="5">
        <v>16.2</v>
      </c>
      <c r="V20" s="5">
        <v>17.88</v>
      </c>
      <c r="W20" s="5">
        <v>15.5</v>
      </c>
      <c r="X20" s="5">
        <v>16.03</v>
      </c>
      <c r="Y20" s="5">
        <v>15.78</v>
      </c>
      <c r="Z20" s="5">
        <v>16.34</v>
      </c>
      <c r="AA20" s="5">
        <v>16.71</v>
      </c>
      <c r="AB20" s="5">
        <v>16.11</v>
      </c>
      <c r="AC20" s="5">
        <v>16.55</v>
      </c>
      <c r="AD20" s="5">
        <v>17.07</v>
      </c>
      <c r="AE20" s="5">
        <v>14.63</v>
      </c>
      <c r="AF20" s="5">
        <v>16.18</v>
      </c>
      <c r="AG20" s="5">
        <v>16.55</v>
      </c>
      <c r="AH20" s="5">
        <v>16.2</v>
      </c>
      <c r="AI20" s="5">
        <v>15.5</v>
      </c>
      <c r="AJ20" s="5">
        <v>16.03</v>
      </c>
      <c r="AK20" s="5">
        <v>15.78</v>
      </c>
      <c r="AL20" s="5">
        <v>16.34</v>
      </c>
      <c r="AM20" s="5">
        <v>16.71</v>
      </c>
      <c r="AN20" s="5">
        <v>16.11</v>
      </c>
      <c r="AO20" s="5">
        <v>16.55</v>
      </c>
      <c r="AP20" s="5">
        <v>17.07</v>
      </c>
      <c r="AQ20" s="5">
        <v>14.63</v>
      </c>
      <c r="AR20" s="5">
        <v>16.18</v>
      </c>
      <c r="AS20" s="5">
        <v>16.55</v>
      </c>
      <c r="AT20" s="5">
        <v>16.2</v>
      </c>
      <c r="AU20" s="5">
        <v>17.88</v>
      </c>
      <c r="AV20" s="5">
        <v>15.5</v>
      </c>
      <c r="AW20" s="5">
        <v>16.03</v>
      </c>
      <c r="AX20" s="5">
        <v>15.78</v>
      </c>
      <c r="AY20" s="5">
        <v>16.34</v>
      </c>
      <c r="AZ20" s="5">
        <v>16.71</v>
      </c>
      <c r="BA20" s="5">
        <v>16.11</v>
      </c>
      <c r="BB20" s="5">
        <v>16.55</v>
      </c>
      <c r="BC20" s="5">
        <v>17.07</v>
      </c>
      <c r="BD20" s="5">
        <v>14.63</v>
      </c>
      <c r="BE20" s="5">
        <v>16.18</v>
      </c>
      <c r="BF20" s="5">
        <v>16.55</v>
      </c>
      <c r="BG20" s="5">
        <v>16.2</v>
      </c>
      <c r="BH20" s="5">
        <v>17.07</v>
      </c>
      <c r="BI20" s="5">
        <v>14.63</v>
      </c>
      <c r="BJ20" s="5">
        <v>16.18</v>
      </c>
      <c r="BK20" s="5">
        <v>16.55</v>
      </c>
      <c r="BL20" s="5">
        <v>16.2</v>
      </c>
      <c r="BM20" s="5"/>
      <c r="BN20" s="5">
        <f t="shared" si="0"/>
        <v>20.354499999999998</v>
      </c>
      <c r="BO20" s="4">
        <v>32.6</v>
      </c>
      <c r="BP20" s="5">
        <f t="shared" si="1"/>
        <v>12.245500000000003</v>
      </c>
    </row>
    <row r="21" spans="2:68" x14ac:dyDescent="0.25">
      <c r="B21" s="5">
        <v>40.25</v>
      </c>
      <c r="C21" s="5">
        <v>35.869999999999997</v>
      </c>
      <c r="D21" s="5">
        <v>31.79</v>
      </c>
      <c r="E21" s="5">
        <v>28.17</v>
      </c>
      <c r="F21" s="5">
        <v>24.02</v>
      </c>
      <c r="G21" s="5">
        <v>20.239999999999998</v>
      </c>
      <c r="H21" s="5">
        <v>19.489999999999998</v>
      </c>
      <c r="I21" s="5">
        <v>18.04</v>
      </c>
      <c r="J21" s="5">
        <v>15.5</v>
      </c>
      <c r="K21" s="5">
        <v>16.59</v>
      </c>
      <c r="L21" s="5">
        <v>16.41</v>
      </c>
      <c r="M21" s="5">
        <v>16.59</v>
      </c>
      <c r="N21" s="5">
        <v>16.95</v>
      </c>
      <c r="O21" s="5">
        <v>16.7</v>
      </c>
      <c r="P21" s="5">
        <v>14.46</v>
      </c>
      <c r="Q21" s="5">
        <v>15.67</v>
      </c>
      <c r="R21" s="5">
        <v>15.47</v>
      </c>
      <c r="S21" s="5">
        <v>16.29</v>
      </c>
      <c r="T21" s="5">
        <v>16.82</v>
      </c>
      <c r="U21" s="5">
        <v>14.03</v>
      </c>
      <c r="V21" s="5">
        <v>18.04</v>
      </c>
      <c r="W21" s="5">
        <v>15.5</v>
      </c>
      <c r="X21" s="5">
        <v>16.59</v>
      </c>
      <c r="Y21" s="5">
        <v>16.41</v>
      </c>
      <c r="Z21" s="5">
        <v>16.59</v>
      </c>
      <c r="AA21" s="5">
        <v>16.95</v>
      </c>
      <c r="AB21" s="5">
        <v>16.7</v>
      </c>
      <c r="AC21" s="5">
        <v>14.46</v>
      </c>
      <c r="AD21" s="5">
        <v>15.67</v>
      </c>
      <c r="AE21" s="5">
        <v>15.47</v>
      </c>
      <c r="AF21" s="5">
        <v>16.29</v>
      </c>
      <c r="AG21" s="5">
        <v>16.82</v>
      </c>
      <c r="AH21" s="5">
        <v>14.03</v>
      </c>
      <c r="AI21" s="5">
        <v>15.5</v>
      </c>
      <c r="AJ21" s="5">
        <v>16.59</v>
      </c>
      <c r="AK21" s="5">
        <v>16.41</v>
      </c>
      <c r="AL21" s="5">
        <v>16.59</v>
      </c>
      <c r="AM21" s="5">
        <v>16.95</v>
      </c>
      <c r="AN21" s="5">
        <v>16.7</v>
      </c>
      <c r="AO21" s="5">
        <v>14.46</v>
      </c>
      <c r="AP21" s="5">
        <v>15.67</v>
      </c>
      <c r="AQ21" s="5">
        <v>15.47</v>
      </c>
      <c r="AR21" s="5">
        <v>16.29</v>
      </c>
      <c r="AS21" s="5">
        <v>16.82</v>
      </c>
      <c r="AT21" s="5">
        <v>14.03</v>
      </c>
      <c r="AU21" s="5">
        <v>18.04</v>
      </c>
      <c r="AV21" s="5">
        <v>15.5</v>
      </c>
      <c r="AW21" s="5">
        <v>16.59</v>
      </c>
      <c r="AX21" s="5">
        <v>16.41</v>
      </c>
      <c r="AY21" s="5">
        <v>16.59</v>
      </c>
      <c r="AZ21" s="5">
        <v>16.95</v>
      </c>
      <c r="BA21" s="5">
        <v>16.7</v>
      </c>
      <c r="BB21" s="5">
        <v>14.46</v>
      </c>
      <c r="BC21" s="5">
        <v>15.67</v>
      </c>
      <c r="BD21" s="5">
        <v>15.47</v>
      </c>
      <c r="BE21" s="5">
        <v>16.29</v>
      </c>
      <c r="BF21" s="5">
        <v>16.82</v>
      </c>
      <c r="BG21" s="5">
        <v>14.03</v>
      </c>
      <c r="BH21" s="5">
        <v>15.67</v>
      </c>
      <c r="BI21" s="5">
        <v>15.47</v>
      </c>
      <c r="BJ21" s="5">
        <v>16.29</v>
      </c>
      <c r="BK21" s="5">
        <v>16.82</v>
      </c>
      <c r="BL21" s="5">
        <v>14.03</v>
      </c>
      <c r="BM21" s="5"/>
      <c r="BN21" s="5">
        <f t="shared" si="0"/>
        <v>20.467499999999998</v>
      </c>
      <c r="BO21" s="4">
        <v>32.6</v>
      </c>
      <c r="BP21" s="5">
        <f t="shared" si="1"/>
        <v>12.132500000000004</v>
      </c>
    </row>
    <row r="22" spans="2:68" x14ac:dyDescent="0.25">
      <c r="B22" s="5">
        <v>40.56</v>
      </c>
      <c r="C22" s="5">
        <v>36.44</v>
      </c>
      <c r="D22" s="5">
        <v>31.94</v>
      </c>
      <c r="E22" s="5">
        <v>28.63</v>
      </c>
      <c r="F22" s="5">
        <v>24.14</v>
      </c>
      <c r="G22" s="5">
        <v>20.65</v>
      </c>
      <c r="H22" s="5">
        <v>19.79</v>
      </c>
      <c r="I22" s="5">
        <v>18.21</v>
      </c>
      <c r="J22" s="5">
        <v>15.5</v>
      </c>
      <c r="K22" s="5">
        <v>16.809999999999999</v>
      </c>
      <c r="L22" s="5">
        <v>16.809999999999999</v>
      </c>
      <c r="M22" s="5">
        <v>15.51</v>
      </c>
      <c r="N22" s="5">
        <v>16.04</v>
      </c>
      <c r="O22" s="5">
        <v>17.010000000000002</v>
      </c>
      <c r="P22" s="5">
        <v>16.45</v>
      </c>
      <c r="Q22" s="5">
        <v>16.8</v>
      </c>
      <c r="R22" s="5">
        <v>16.45</v>
      </c>
      <c r="S22" s="5">
        <v>16.920000000000002</v>
      </c>
      <c r="T22" s="5">
        <v>17.100000000000001</v>
      </c>
      <c r="U22" s="5">
        <v>15.56</v>
      </c>
      <c r="V22" s="5">
        <v>18.21</v>
      </c>
      <c r="W22" s="5">
        <v>15.5</v>
      </c>
      <c r="X22" s="5">
        <v>16.809999999999999</v>
      </c>
      <c r="Y22" s="5">
        <v>16.809999999999999</v>
      </c>
      <c r="Z22" s="5">
        <v>15.51</v>
      </c>
      <c r="AA22" s="5">
        <v>16.04</v>
      </c>
      <c r="AB22" s="5">
        <v>17.010000000000002</v>
      </c>
      <c r="AC22" s="5">
        <v>16.45</v>
      </c>
      <c r="AD22" s="5">
        <v>16.8</v>
      </c>
      <c r="AE22" s="5">
        <v>16.45</v>
      </c>
      <c r="AF22" s="5">
        <v>16.920000000000002</v>
      </c>
      <c r="AG22" s="5">
        <v>17.100000000000001</v>
      </c>
      <c r="AH22" s="5">
        <v>15.56</v>
      </c>
      <c r="AI22" s="5">
        <v>15.5</v>
      </c>
      <c r="AJ22" s="5">
        <v>16.809999999999999</v>
      </c>
      <c r="AK22" s="5">
        <v>16.809999999999999</v>
      </c>
      <c r="AL22" s="5">
        <v>15.51</v>
      </c>
      <c r="AM22" s="5">
        <v>16.04</v>
      </c>
      <c r="AN22" s="5">
        <v>17.010000000000002</v>
      </c>
      <c r="AO22" s="5">
        <v>16.45</v>
      </c>
      <c r="AP22" s="5">
        <v>16.8</v>
      </c>
      <c r="AQ22" s="5">
        <v>16.45</v>
      </c>
      <c r="AR22" s="5">
        <v>16.920000000000002</v>
      </c>
      <c r="AS22" s="5">
        <v>17.100000000000001</v>
      </c>
      <c r="AT22" s="5">
        <v>15.56</v>
      </c>
      <c r="AU22" s="5">
        <v>18.21</v>
      </c>
      <c r="AV22" s="5">
        <v>15.5</v>
      </c>
      <c r="AW22" s="5">
        <v>16.809999999999999</v>
      </c>
      <c r="AX22" s="5">
        <v>16.809999999999999</v>
      </c>
      <c r="AY22" s="5">
        <v>15.51</v>
      </c>
      <c r="AZ22" s="5">
        <v>16.04</v>
      </c>
      <c r="BA22" s="5">
        <v>17.010000000000002</v>
      </c>
      <c r="BB22" s="5">
        <v>16.45</v>
      </c>
      <c r="BC22" s="5">
        <v>16.8</v>
      </c>
      <c r="BD22" s="5">
        <v>16.45</v>
      </c>
      <c r="BE22" s="5">
        <v>16.920000000000002</v>
      </c>
      <c r="BF22" s="5">
        <v>17.100000000000001</v>
      </c>
      <c r="BG22" s="5">
        <v>15.56</v>
      </c>
      <c r="BH22" s="5">
        <v>16.8</v>
      </c>
      <c r="BI22" s="5">
        <v>16.45</v>
      </c>
      <c r="BJ22" s="5">
        <v>16.920000000000002</v>
      </c>
      <c r="BK22" s="5">
        <v>17.100000000000001</v>
      </c>
      <c r="BL22" s="5">
        <v>15.56</v>
      </c>
      <c r="BM22" s="5"/>
      <c r="BN22" s="5">
        <f t="shared" si="0"/>
        <v>20.866</v>
      </c>
      <c r="BO22" s="4">
        <v>32.6</v>
      </c>
      <c r="BP22" s="5">
        <f t="shared" si="1"/>
        <v>11.734000000000002</v>
      </c>
    </row>
    <row r="23" spans="2:68" x14ac:dyDescent="0.25">
      <c r="B23" s="5">
        <v>40.299999999999997</v>
      </c>
      <c r="C23" s="5">
        <v>35.65</v>
      </c>
      <c r="D23" s="5">
        <v>32.01</v>
      </c>
      <c r="E23" s="5">
        <v>28.07</v>
      </c>
      <c r="F23" s="5">
        <v>24.27</v>
      </c>
      <c r="G23" s="5">
        <v>19.93</v>
      </c>
      <c r="H23" s="5">
        <v>19.05</v>
      </c>
      <c r="I23" s="5">
        <v>18.12</v>
      </c>
      <c r="J23" s="5">
        <v>15.5</v>
      </c>
      <c r="K23" s="5">
        <v>15.99</v>
      </c>
      <c r="L23" s="5">
        <v>15.7</v>
      </c>
      <c r="M23" s="5">
        <v>16.809999999999999</v>
      </c>
      <c r="N23" s="5">
        <v>15.68</v>
      </c>
      <c r="O23" s="5">
        <v>16.059999999999999</v>
      </c>
      <c r="P23" s="5">
        <v>14.27</v>
      </c>
      <c r="Q23" s="5">
        <v>15.81</v>
      </c>
      <c r="R23" s="5">
        <v>14.22</v>
      </c>
      <c r="S23" s="5">
        <v>15.68</v>
      </c>
      <c r="T23" s="5">
        <v>16.27</v>
      </c>
      <c r="U23" s="5">
        <v>16.420000000000002</v>
      </c>
      <c r="V23" s="5">
        <v>18.12</v>
      </c>
      <c r="W23" s="5">
        <v>15.5</v>
      </c>
      <c r="X23" s="5">
        <v>15.99</v>
      </c>
      <c r="Y23" s="5">
        <v>15.7</v>
      </c>
      <c r="Z23" s="5">
        <v>16.809999999999999</v>
      </c>
      <c r="AA23" s="5">
        <v>15.68</v>
      </c>
      <c r="AB23" s="5">
        <v>16.059999999999999</v>
      </c>
      <c r="AC23" s="5">
        <v>14.27</v>
      </c>
      <c r="AD23" s="5">
        <v>15.81</v>
      </c>
      <c r="AE23" s="5">
        <v>14.22</v>
      </c>
      <c r="AF23" s="5">
        <v>15.68</v>
      </c>
      <c r="AG23" s="5">
        <v>16.27</v>
      </c>
      <c r="AH23" s="5">
        <v>16.420000000000002</v>
      </c>
      <c r="AI23" s="5">
        <v>15.5</v>
      </c>
      <c r="AJ23" s="5">
        <v>15.99</v>
      </c>
      <c r="AK23" s="5">
        <v>15.7</v>
      </c>
      <c r="AL23" s="5">
        <v>16.809999999999999</v>
      </c>
      <c r="AM23" s="5">
        <v>15.68</v>
      </c>
      <c r="AN23" s="5">
        <v>16.059999999999999</v>
      </c>
      <c r="AO23" s="5">
        <v>14.27</v>
      </c>
      <c r="AP23" s="5">
        <v>15.81</v>
      </c>
      <c r="AQ23" s="5">
        <v>14.22</v>
      </c>
      <c r="AR23" s="5">
        <v>15.68</v>
      </c>
      <c r="AS23" s="5">
        <v>16.27</v>
      </c>
      <c r="AT23" s="5">
        <v>16.420000000000002</v>
      </c>
      <c r="AU23" s="5">
        <v>18.12</v>
      </c>
      <c r="AV23" s="5">
        <v>15.5</v>
      </c>
      <c r="AW23" s="5">
        <v>15.99</v>
      </c>
      <c r="AX23" s="5">
        <v>15.7</v>
      </c>
      <c r="AY23" s="5">
        <v>16.809999999999999</v>
      </c>
      <c r="AZ23" s="5">
        <v>15.68</v>
      </c>
      <c r="BA23" s="5">
        <v>16.059999999999999</v>
      </c>
      <c r="BB23" s="5">
        <v>14.27</v>
      </c>
      <c r="BC23" s="5">
        <v>15.81</v>
      </c>
      <c r="BD23" s="5">
        <v>14.22</v>
      </c>
      <c r="BE23" s="5">
        <v>15.68</v>
      </c>
      <c r="BF23" s="5">
        <v>16.27</v>
      </c>
      <c r="BG23" s="5">
        <v>16.420000000000002</v>
      </c>
      <c r="BH23" s="5">
        <v>15.81</v>
      </c>
      <c r="BI23" s="5">
        <v>14.22</v>
      </c>
      <c r="BJ23" s="5">
        <v>15.68</v>
      </c>
      <c r="BK23" s="5">
        <v>16.27</v>
      </c>
      <c r="BL23" s="5">
        <v>16.420000000000002</v>
      </c>
      <c r="BM23" s="5"/>
      <c r="BN23" s="5">
        <f t="shared" si="0"/>
        <v>20.290500000000002</v>
      </c>
      <c r="BO23" s="4">
        <v>32.6</v>
      </c>
      <c r="BP23" s="5">
        <f t="shared" si="1"/>
        <v>12.3095</v>
      </c>
    </row>
    <row r="24" spans="2:68" x14ac:dyDescent="0.25">
      <c r="B24" s="5">
        <v>39.979999999999997</v>
      </c>
      <c r="C24" s="5">
        <v>36.56</v>
      </c>
      <c r="D24" s="5">
        <v>31.89</v>
      </c>
      <c r="E24" s="5">
        <v>29.58</v>
      </c>
      <c r="F24" s="5">
        <v>24.12</v>
      </c>
      <c r="G24" s="5">
        <v>20.6</v>
      </c>
      <c r="H24" s="5">
        <v>19.87</v>
      </c>
      <c r="I24" s="5">
        <v>18.04</v>
      </c>
      <c r="J24" s="5">
        <v>15.5</v>
      </c>
      <c r="K24" s="5">
        <v>16.43</v>
      </c>
      <c r="L24" s="5">
        <v>16.32</v>
      </c>
      <c r="M24" s="5">
        <v>16.02</v>
      </c>
      <c r="N24" s="5">
        <v>16.329999999999998</v>
      </c>
      <c r="O24" s="5">
        <v>16.54</v>
      </c>
      <c r="P24" s="5">
        <v>15.92</v>
      </c>
      <c r="Q24" s="5">
        <v>16.57</v>
      </c>
      <c r="R24" s="5">
        <v>16.010000000000002</v>
      </c>
      <c r="S24" s="5">
        <v>16.66</v>
      </c>
      <c r="T24" s="5">
        <v>16.98</v>
      </c>
      <c r="U24" s="5">
        <v>14.22</v>
      </c>
      <c r="V24" s="5">
        <v>18.04</v>
      </c>
      <c r="W24" s="5">
        <v>15.5</v>
      </c>
      <c r="X24" s="5">
        <v>16.43</v>
      </c>
      <c r="Y24" s="5">
        <v>16.32</v>
      </c>
      <c r="Z24" s="5">
        <v>16.02</v>
      </c>
      <c r="AA24" s="5">
        <v>16.329999999999998</v>
      </c>
      <c r="AB24" s="5">
        <v>16.54</v>
      </c>
      <c r="AC24" s="5">
        <v>15.92</v>
      </c>
      <c r="AD24" s="5">
        <v>16.57</v>
      </c>
      <c r="AE24" s="5">
        <v>16.010000000000002</v>
      </c>
      <c r="AF24" s="5">
        <v>16.66</v>
      </c>
      <c r="AG24" s="5">
        <v>16.98</v>
      </c>
      <c r="AH24" s="5">
        <v>14.22</v>
      </c>
      <c r="AI24" s="5">
        <v>15.5</v>
      </c>
      <c r="AJ24" s="5">
        <v>16.43</v>
      </c>
      <c r="AK24" s="5">
        <v>16.32</v>
      </c>
      <c r="AL24" s="5">
        <v>16.02</v>
      </c>
      <c r="AM24" s="5">
        <v>16.329999999999998</v>
      </c>
      <c r="AN24" s="5">
        <v>16.54</v>
      </c>
      <c r="AO24" s="5">
        <v>15.92</v>
      </c>
      <c r="AP24" s="5">
        <v>16.57</v>
      </c>
      <c r="AQ24" s="5">
        <v>16.010000000000002</v>
      </c>
      <c r="AR24" s="5">
        <v>16.66</v>
      </c>
      <c r="AS24" s="5">
        <v>16.98</v>
      </c>
      <c r="AT24" s="5">
        <v>14.22</v>
      </c>
      <c r="AU24" s="5">
        <v>18.04</v>
      </c>
      <c r="AV24" s="5">
        <v>15.5</v>
      </c>
      <c r="AW24" s="5">
        <v>16.43</v>
      </c>
      <c r="AX24" s="5">
        <v>16.32</v>
      </c>
      <c r="AY24" s="5">
        <v>16.02</v>
      </c>
      <c r="AZ24" s="5">
        <v>16.329999999999998</v>
      </c>
      <c r="BA24" s="5">
        <v>16.54</v>
      </c>
      <c r="BB24" s="5">
        <v>15.92</v>
      </c>
      <c r="BC24" s="5">
        <v>16.57</v>
      </c>
      <c r="BD24" s="5">
        <v>16.010000000000002</v>
      </c>
      <c r="BE24" s="5">
        <v>16.66</v>
      </c>
      <c r="BF24" s="5">
        <v>16.98</v>
      </c>
      <c r="BG24" s="5">
        <v>14.22</v>
      </c>
      <c r="BH24" s="5">
        <v>16.57</v>
      </c>
      <c r="BI24" s="5">
        <v>16.010000000000002</v>
      </c>
      <c r="BJ24" s="5">
        <v>16.66</v>
      </c>
      <c r="BK24" s="5">
        <v>16.98</v>
      </c>
      <c r="BL24" s="5">
        <v>14.22</v>
      </c>
      <c r="BM24" s="5"/>
      <c r="BN24" s="5">
        <f t="shared" si="0"/>
        <v>20.707000000000001</v>
      </c>
      <c r="BO24" s="4">
        <v>32.6</v>
      </c>
      <c r="BP24" s="5">
        <f t="shared" si="1"/>
        <v>11.893000000000001</v>
      </c>
    </row>
    <row r="25" spans="2:68" x14ac:dyDescent="0.25">
      <c r="B25" s="5">
        <v>39.78</v>
      </c>
      <c r="C25" s="5">
        <v>35.82</v>
      </c>
      <c r="D25" s="5">
        <v>31.64</v>
      </c>
      <c r="E25" s="5">
        <v>27.49</v>
      </c>
      <c r="F25" s="5">
        <v>23.68</v>
      </c>
      <c r="G25" s="5">
        <v>20.2</v>
      </c>
      <c r="H25" s="5">
        <v>18.79</v>
      </c>
      <c r="I25" s="5">
        <v>17.72</v>
      </c>
      <c r="J25" s="5">
        <v>15.5</v>
      </c>
      <c r="K25" s="5">
        <v>16.73</v>
      </c>
      <c r="L25" s="5">
        <v>16.63</v>
      </c>
      <c r="M25" s="5">
        <v>16.5</v>
      </c>
      <c r="N25" s="5">
        <v>16.66</v>
      </c>
      <c r="O25" s="5">
        <v>16.79</v>
      </c>
      <c r="P25" s="5">
        <v>15.61</v>
      </c>
      <c r="Q25" s="5">
        <v>16.440000000000001</v>
      </c>
      <c r="R25" s="5">
        <v>16.13</v>
      </c>
      <c r="S25" s="5">
        <v>16.809999999999999</v>
      </c>
      <c r="T25" s="5">
        <v>17.27</v>
      </c>
      <c r="U25" s="5">
        <v>15.98</v>
      </c>
      <c r="V25" s="5">
        <v>17.72</v>
      </c>
      <c r="W25" s="5">
        <v>15.5</v>
      </c>
      <c r="X25" s="5">
        <v>16.73</v>
      </c>
      <c r="Y25" s="5">
        <v>16.63</v>
      </c>
      <c r="Z25" s="5">
        <v>16.5</v>
      </c>
      <c r="AA25" s="5">
        <v>16.66</v>
      </c>
      <c r="AB25" s="5">
        <v>16.79</v>
      </c>
      <c r="AC25" s="5">
        <v>15.61</v>
      </c>
      <c r="AD25" s="5">
        <v>16.440000000000001</v>
      </c>
      <c r="AE25" s="5">
        <v>16.13</v>
      </c>
      <c r="AF25" s="5">
        <v>16.809999999999999</v>
      </c>
      <c r="AG25" s="5">
        <v>17.27</v>
      </c>
      <c r="AH25" s="5">
        <v>15.98</v>
      </c>
      <c r="AI25" s="5">
        <v>15.5</v>
      </c>
      <c r="AJ25" s="5">
        <v>16.73</v>
      </c>
      <c r="AK25" s="5">
        <v>16.63</v>
      </c>
      <c r="AL25" s="5">
        <v>16.5</v>
      </c>
      <c r="AM25" s="5">
        <v>16.66</v>
      </c>
      <c r="AN25" s="5">
        <v>16.79</v>
      </c>
      <c r="AO25" s="5">
        <v>15.61</v>
      </c>
      <c r="AP25" s="5">
        <v>16.440000000000001</v>
      </c>
      <c r="AQ25" s="5">
        <v>16.13</v>
      </c>
      <c r="AR25" s="5">
        <v>16.809999999999999</v>
      </c>
      <c r="AS25" s="5">
        <v>17.27</v>
      </c>
      <c r="AT25" s="5">
        <v>15.98</v>
      </c>
      <c r="AU25" s="5">
        <v>17.72</v>
      </c>
      <c r="AV25" s="5">
        <v>15.5</v>
      </c>
      <c r="AW25" s="5">
        <v>16.73</v>
      </c>
      <c r="AX25" s="5">
        <v>16.63</v>
      </c>
      <c r="AY25" s="5">
        <v>16.5</v>
      </c>
      <c r="AZ25" s="5">
        <v>16.66</v>
      </c>
      <c r="BA25" s="5">
        <v>16.79</v>
      </c>
      <c r="BB25" s="5">
        <v>15.61</v>
      </c>
      <c r="BC25" s="5">
        <v>16.440000000000001</v>
      </c>
      <c r="BD25" s="5">
        <v>16.13</v>
      </c>
      <c r="BE25" s="5">
        <v>16.809999999999999</v>
      </c>
      <c r="BF25" s="5">
        <v>17.27</v>
      </c>
      <c r="BG25" s="5">
        <v>15.98</v>
      </c>
      <c r="BH25" s="5">
        <v>16.440000000000001</v>
      </c>
      <c r="BI25" s="5">
        <v>16.13</v>
      </c>
      <c r="BJ25" s="5">
        <v>16.809999999999999</v>
      </c>
      <c r="BK25" s="5">
        <v>17.27</v>
      </c>
      <c r="BL25" s="5">
        <v>15.98</v>
      </c>
      <c r="BM25" s="5"/>
      <c r="BN25" s="5">
        <f t="shared" si="0"/>
        <v>20.608499999999999</v>
      </c>
      <c r="BO25" s="4">
        <v>32.6</v>
      </c>
      <c r="BP25" s="5">
        <f t="shared" si="1"/>
        <v>11.991500000000002</v>
      </c>
    </row>
    <row r="26" spans="2:68" x14ac:dyDescent="0.25">
      <c r="B26" s="5">
        <v>38.75</v>
      </c>
      <c r="C26" s="5">
        <v>36.28</v>
      </c>
      <c r="D26" s="5">
        <v>31.13</v>
      </c>
      <c r="E26" s="5">
        <v>28.58</v>
      </c>
      <c r="F26" s="5">
        <v>23.41</v>
      </c>
      <c r="G26" s="5">
        <v>20.48</v>
      </c>
      <c r="H26" s="5">
        <v>19.57</v>
      </c>
      <c r="I26" s="5">
        <v>17.34</v>
      </c>
      <c r="J26" s="5">
        <v>15.5</v>
      </c>
      <c r="K26" s="5">
        <v>16.2</v>
      </c>
      <c r="L26" s="5">
        <v>15.67</v>
      </c>
      <c r="M26" s="5">
        <v>16.829999999999998</v>
      </c>
      <c r="N26" s="5">
        <v>15.98</v>
      </c>
      <c r="O26" s="5">
        <v>16.010000000000002</v>
      </c>
      <c r="P26" s="5">
        <v>15.36</v>
      </c>
      <c r="Q26" s="5">
        <v>16.190000000000001</v>
      </c>
      <c r="R26" s="5">
        <v>14.98</v>
      </c>
      <c r="S26" s="5">
        <v>15.96</v>
      </c>
      <c r="T26" s="5">
        <v>16.510000000000002</v>
      </c>
      <c r="U26" s="5">
        <v>16.55</v>
      </c>
      <c r="V26" s="5">
        <v>17.34</v>
      </c>
      <c r="W26" s="5">
        <v>15.5</v>
      </c>
      <c r="X26" s="5">
        <v>16.2</v>
      </c>
      <c r="Y26" s="5">
        <v>15.67</v>
      </c>
      <c r="Z26" s="5">
        <v>16.829999999999998</v>
      </c>
      <c r="AA26" s="5">
        <v>15.98</v>
      </c>
      <c r="AB26" s="5">
        <v>16.010000000000002</v>
      </c>
      <c r="AC26" s="5">
        <v>15.36</v>
      </c>
      <c r="AD26" s="5">
        <v>16.190000000000001</v>
      </c>
      <c r="AE26" s="5">
        <v>14.98</v>
      </c>
      <c r="AF26" s="5">
        <v>15.96</v>
      </c>
      <c r="AG26" s="5">
        <v>16.510000000000002</v>
      </c>
      <c r="AH26" s="5">
        <v>16.55</v>
      </c>
      <c r="AI26" s="5">
        <v>15.5</v>
      </c>
      <c r="AJ26" s="5">
        <v>16.2</v>
      </c>
      <c r="AK26" s="5">
        <v>15.67</v>
      </c>
      <c r="AL26" s="5">
        <v>16.829999999999998</v>
      </c>
      <c r="AM26" s="5">
        <v>15.98</v>
      </c>
      <c r="AN26" s="5">
        <v>16.010000000000002</v>
      </c>
      <c r="AO26" s="5">
        <v>15.36</v>
      </c>
      <c r="AP26" s="5">
        <v>16.190000000000001</v>
      </c>
      <c r="AQ26" s="5">
        <v>14.98</v>
      </c>
      <c r="AR26" s="5">
        <v>15.96</v>
      </c>
      <c r="AS26" s="5">
        <v>16.510000000000002</v>
      </c>
      <c r="AT26" s="5">
        <v>16.55</v>
      </c>
      <c r="AU26" s="5">
        <v>17.34</v>
      </c>
      <c r="AV26" s="5">
        <v>15.5</v>
      </c>
      <c r="AW26" s="5">
        <v>16.2</v>
      </c>
      <c r="AX26" s="5">
        <v>15.67</v>
      </c>
      <c r="AY26" s="5">
        <v>16.829999999999998</v>
      </c>
      <c r="AZ26" s="5">
        <v>15.98</v>
      </c>
      <c r="BA26" s="5">
        <v>16.010000000000002</v>
      </c>
      <c r="BB26" s="5">
        <v>15.36</v>
      </c>
      <c r="BC26" s="5">
        <v>16.190000000000001</v>
      </c>
      <c r="BD26" s="5">
        <v>14.98</v>
      </c>
      <c r="BE26" s="5">
        <v>15.96</v>
      </c>
      <c r="BF26" s="5">
        <v>16.510000000000002</v>
      </c>
      <c r="BG26" s="5">
        <v>16.55</v>
      </c>
      <c r="BH26" s="5">
        <v>16.190000000000001</v>
      </c>
      <c r="BI26" s="5">
        <v>14.98</v>
      </c>
      <c r="BJ26" s="5">
        <v>15.96</v>
      </c>
      <c r="BK26" s="5">
        <v>16.510000000000002</v>
      </c>
      <c r="BL26" s="5">
        <v>16.55</v>
      </c>
      <c r="BM26" s="5"/>
      <c r="BN26" s="5">
        <f t="shared" si="0"/>
        <v>20.363999999999997</v>
      </c>
      <c r="BO26" s="4">
        <v>32.6</v>
      </c>
      <c r="BP26" s="5">
        <f t="shared" si="1"/>
        <v>12.236000000000004</v>
      </c>
    </row>
    <row r="27" spans="2:68" x14ac:dyDescent="0.25">
      <c r="B27" s="5">
        <v>39.17</v>
      </c>
      <c r="C27" s="5">
        <v>36.409999999999997</v>
      </c>
      <c r="D27" s="5">
        <v>31.22</v>
      </c>
      <c r="E27" s="5">
        <v>28.68</v>
      </c>
      <c r="F27" s="5">
        <v>23.17</v>
      </c>
      <c r="G27" s="5">
        <v>20.59</v>
      </c>
      <c r="H27" s="5">
        <v>19.87</v>
      </c>
      <c r="I27" s="5">
        <v>17.12</v>
      </c>
      <c r="J27" s="5">
        <v>15.5</v>
      </c>
      <c r="K27" s="5">
        <v>16.43</v>
      </c>
      <c r="L27" s="5">
        <v>16.22</v>
      </c>
      <c r="M27" s="5">
        <v>16.5</v>
      </c>
      <c r="N27" s="5">
        <v>15.98</v>
      </c>
      <c r="O27" s="5">
        <v>16.71</v>
      </c>
      <c r="P27" s="5">
        <v>16.55</v>
      </c>
      <c r="Q27" s="5">
        <v>17.100000000000001</v>
      </c>
      <c r="R27" s="5">
        <v>16.37</v>
      </c>
      <c r="S27" s="5">
        <v>16.920000000000002</v>
      </c>
      <c r="T27" s="5">
        <v>17.190000000000001</v>
      </c>
      <c r="U27" s="5">
        <v>14.77</v>
      </c>
      <c r="V27" s="5">
        <v>17.12</v>
      </c>
      <c r="W27" s="5">
        <v>15.5</v>
      </c>
      <c r="X27" s="5">
        <v>16.43</v>
      </c>
      <c r="Y27" s="5">
        <v>16.22</v>
      </c>
      <c r="Z27" s="5">
        <v>16.5</v>
      </c>
      <c r="AA27" s="5">
        <v>15.98</v>
      </c>
      <c r="AB27" s="5">
        <v>16.71</v>
      </c>
      <c r="AC27" s="5">
        <v>16.55</v>
      </c>
      <c r="AD27" s="5">
        <v>17.100000000000001</v>
      </c>
      <c r="AE27" s="5">
        <v>16.37</v>
      </c>
      <c r="AF27" s="5">
        <v>16.920000000000002</v>
      </c>
      <c r="AG27" s="5">
        <v>17.190000000000001</v>
      </c>
      <c r="AH27" s="5">
        <v>14.77</v>
      </c>
      <c r="AI27" s="5">
        <v>15.5</v>
      </c>
      <c r="AJ27" s="5">
        <v>16.43</v>
      </c>
      <c r="AK27" s="5">
        <v>16.22</v>
      </c>
      <c r="AL27" s="5">
        <v>16.5</v>
      </c>
      <c r="AM27" s="5">
        <v>15.98</v>
      </c>
      <c r="AN27" s="5">
        <v>16.71</v>
      </c>
      <c r="AO27" s="5">
        <v>16.55</v>
      </c>
      <c r="AP27" s="5">
        <v>17.100000000000001</v>
      </c>
      <c r="AQ27" s="5">
        <v>16.37</v>
      </c>
      <c r="AR27" s="5">
        <v>16.920000000000002</v>
      </c>
      <c r="AS27" s="5">
        <v>17.190000000000001</v>
      </c>
      <c r="AT27" s="5">
        <v>14.77</v>
      </c>
      <c r="AU27" s="5">
        <v>17.12</v>
      </c>
      <c r="AV27" s="5">
        <v>15.5</v>
      </c>
      <c r="AW27" s="5">
        <v>16.43</v>
      </c>
      <c r="AX27" s="5">
        <v>16.22</v>
      </c>
      <c r="AY27" s="5">
        <v>16.5</v>
      </c>
      <c r="AZ27" s="5">
        <v>15.98</v>
      </c>
      <c r="BA27" s="5">
        <v>16.71</v>
      </c>
      <c r="BB27" s="5">
        <v>16.55</v>
      </c>
      <c r="BC27" s="5">
        <v>17.100000000000001</v>
      </c>
      <c r="BD27" s="5">
        <v>16.37</v>
      </c>
      <c r="BE27" s="5">
        <v>16.920000000000002</v>
      </c>
      <c r="BF27" s="5">
        <v>17.190000000000001</v>
      </c>
      <c r="BG27" s="5">
        <v>14.77</v>
      </c>
      <c r="BH27" s="5">
        <v>17.100000000000001</v>
      </c>
      <c r="BI27" s="5">
        <v>16.37</v>
      </c>
      <c r="BJ27" s="5">
        <v>16.920000000000002</v>
      </c>
      <c r="BK27" s="5">
        <v>17.190000000000001</v>
      </c>
      <c r="BL27" s="5">
        <v>14.77</v>
      </c>
      <c r="BM27" s="5"/>
      <c r="BN27" s="5">
        <f t="shared" si="0"/>
        <v>20.6235</v>
      </c>
      <c r="BO27" s="4">
        <v>32.6</v>
      </c>
      <c r="BP27" s="5">
        <f t="shared" si="1"/>
        <v>11.976500000000001</v>
      </c>
    </row>
    <row r="28" spans="2:68" x14ac:dyDescent="0.25">
      <c r="B28" s="5">
        <v>40.28</v>
      </c>
      <c r="C28" s="5">
        <v>35.86</v>
      </c>
      <c r="D28" s="5">
        <v>31.36</v>
      </c>
      <c r="E28" s="5">
        <v>28.35</v>
      </c>
      <c r="F28" s="5">
        <v>23.19</v>
      </c>
      <c r="G28" s="5">
        <v>20.12</v>
      </c>
      <c r="H28" s="5">
        <v>19.149999999999999</v>
      </c>
      <c r="I28" s="5">
        <v>17.2</v>
      </c>
      <c r="J28" s="5">
        <v>15.5</v>
      </c>
      <c r="K28" s="5">
        <v>16.79</v>
      </c>
      <c r="L28" s="5">
        <v>16.690000000000001</v>
      </c>
      <c r="M28" s="5">
        <v>16.329999999999998</v>
      </c>
      <c r="N28" s="5">
        <v>16.489999999999998</v>
      </c>
      <c r="O28" s="5">
        <v>16.95</v>
      </c>
      <c r="P28" s="5">
        <v>14.7</v>
      </c>
      <c r="Q28" s="5">
        <v>15.87</v>
      </c>
      <c r="R28" s="5">
        <v>14.59</v>
      </c>
      <c r="S28" s="5">
        <v>15.92</v>
      </c>
      <c r="T28" s="5">
        <v>16.45</v>
      </c>
      <c r="U28" s="5">
        <v>16.100000000000001</v>
      </c>
      <c r="V28" s="5">
        <v>17.2</v>
      </c>
      <c r="W28" s="5">
        <v>15.5</v>
      </c>
      <c r="X28" s="5">
        <v>16.79</v>
      </c>
      <c r="Y28" s="5">
        <v>16.690000000000001</v>
      </c>
      <c r="Z28" s="5">
        <v>16.329999999999998</v>
      </c>
      <c r="AA28" s="5">
        <v>16.489999999999998</v>
      </c>
      <c r="AB28" s="5">
        <v>16.95</v>
      </c>
      <c r="AC28" s="5">
        <v>14.7</v>
      </c>
      <c r="AD28" s="5">
        <v>15.87</v>
      </c>
      <c r="AE28" s="5">
        <v>14.59</v>
      </c>
      <c r="AF28" s="5">
        <v>15.92</v>
      </c>
      <c r="AG28" s="5">
        <v>16.45</v>
      </c>
      <c r="AH28" s="5">
        <v>16.100000000000001</v>
      </c>
      <c r="AI28" s="5">
        <v>15.5</v>
      </c>
      <c r="AJ28" s="5">
        <v>16.79</v>
      </c>
      <c r="AK28" s="5">
        <v>16.690000000000001</v>
      </c>
      <c r="AL28" s="5">
        <v>16.329999999999998</v>
      </c>
      <c r="AM28" s="5">
        <v>16.489999999999998</v>
      </c>
      <c r="AN28" s="5">
        <v>16.95</v>
      </c>
      <c r="AO28" s="5">
        <v>14.7</v>
      </c>
      <c r="AP28" s="5">
        <v>15.87</v>
      </c>
      <c r="AQ28" s="5">
        <v>14.59</v>
      </c>
      <c r="AR28" s="5">
        <v>15.92</v>
      </c>
      <c r="AS28" s="5">
        <v>16.45</v>
      </c>
      <c r="AT28" s="5">
        <v>16.100000000000001</v>
      </c>
      <c r="AU28" s="5">
        <v>17.2</v>
      </c>
      <c r="AV28" s="5">
        <v>15.5</v>
      </c>
      <c r="AW28" s="5">
        <v>16.79</v>
      </c>
      <c r="AX28" s="5">
        <v>16.690000000000001</v>
      </c>
      <c r="AY28" s="5">
        <v>16.329999999999998</v>
      </c>
      <c r="AZ28" s="5">
        <v>16.489999999999998</v>
      </c>
      <c r="BA28" s="5">
        <v>16.95</v>
      </c>
      <c r="BB28" s="5">
        <v>14.7</v>
      </c>
      <c r="BC28" s="5">
        <v>15.87</v>
      </c>
      <c r="BD28" s="5">
        <v>14.59</v>
      </c>
      <c r="BE28" s="5">
        <v>15.92</v>
      </c>
      <c r="BF28" s="5">
        <v>16.45</v>
      </c>
      <c r="BG28" s="5">
        <v>16.100000000000001</v>
      </c>
      <c r="BH28" s="5">
        <v>15.87</v>
      </c>
      <c r="BI28" s="5">
        <v>14.59</v>
      </c>
      <c r="BJ28" s="5">
        <v>15.92</v>
      </c>
      <c r="BK28" s="5">
        <v>16.45</v>
      </c>
      <c r="BL28" s="5">
        <v>16.100000000000001</v>
      </c>
      <c r="BM28" s="5"/>
      <c r="BN28" s="5">
        <f t="shared" si="0"/>
        <v>20.394500000000001</v>
      </c>
      <c r="BO28" s="4">
        <v>32.6</v>
      </c>
      <c r="BP28" s="5">
        <f t="shared" si="1"/>
        <v>12.205500000000001</v>
      </c>
    </row>
    <row r="29" spans="2:68" x14ac:dyDescent="0.25">
      <c r="B29" s="5">
        <v>40.29</v>
      </c>
      <c r="C29" s="5">
        <v>36.79</v>
      </c>
      <c r="D29" s="5">
        <v>31.57</v>
      </c>
      <c r="E29" s="5">
        <v>29.24</v>
      </c>
      <c r="F29" s="5">
        <v>23.57</v>
      </c>
      <c r="G29" s="5">
        <v>20.73</v>
      </c>
      <c r="H29" s="5">
        <v>19.86</v>
      </c>
      <c r="I29" s="5">
        <v>17.52</v>
      </c>
      <c r="J29" s="5">
        <v>15.5</v>
      </c>
      <c r="K29" s="5">
        <v>16.079999999999998</v>
      </c>
      <c r="L29" s="5">
        <v>15.66</v>
      </c>
      <c r="M29" s="5">
        <v>16.71</v>
      </c>
      <c r="N29" s="5">
        <v>16.54</v>
      </c>
      <c r="O29" s="5">
        <v>16.04</v>
      </c>
      <c r="P29" s="5">
        <v>16.23</v>
      </c>
      <c r="Q29" s="5">
        <v>16.809999999999999</v>
      </c>
      <c r="R29" s="5">
        <v>15.54</v>
      </c>
      <c r="S29" s="5">
        <v>16.28</v>
      </c>
      <c r="T29" s="5">
        <v>16.7</v>
      </c>
      <c r="U29" s="5">
        <v>15.43</v>
      </c>
      <c r="V29" s="5">
        <v>17.52</v>
      </c>
      <c r="W29" s="5">
        <v>15.5</v>
      </c>
      <c r="X29" s="5">
        <v>16.079999999999998</v>
      </c>
      <c r="Y29" s="5">
        <v>15.66</v>
      </c>
      <c r="Z29" s="5">
        <v>16.71</v>
      </c>
      <c r="AA29" s="5">
        <v>16.54</v>
      </c>
      <c r="AB29" s="5">
        <v>16.04</v>
      </c>
      <c r="AC29" s="5">
        <v>16.23</v>
      </c>
      <c r="AD29" s="5">
        <v>16.809999999999999</v>
      </c>
      <c r="AE29" s="5">
        <v>15.54</v>
      </c>
      <c r="AF29" s="5">
        <v>16.28</v>
      </c>
      <c r="AG29" s="5">
        <v>16.7</v>
      </c>
      <c r="AH29" s="5">
        <v>15.43</v>
      </c>
      <c r="AI29" s="5">
        <v>15.5</v>
      </c>
      <c r="AJ29" s="5">
        <v>16.079999999999998</v>
      </c>
      <c r="AK29" s="5">
        <v>15.66</v>
      </c>
      <c r="AL29" s="5">
        <v>16.71</v>
      </c>
      <c r="AM29" s="5">
        <v>16.54</v>
      </c>
      <c r="AN29" s="5">
        <v>16.04</v>
      </c>
      <c r="AO29" s="5">
        <v>16.23</v>
      </c>
      <c r="AP29" s="5">
        <v>16.809999999999999</v>
      </c>
      <c r="AQ29" s="5">
        <v>15.54</v>
      </c>
      <c r="AR29" s="5">
        <v>16.28</v>
      </c>
      <c r="AS29" s="5">
        <v>16.7</v>
      </c>
      <c r="AT29" s="5">
        <v>15.43</v>
      </c>
      <c r="AU29" s="5">
        <v>17.52</v>
      </c>
      <c r="AV29" s="5">
        <v>15.5</v>
      </c>
      <c r="AW29" s="5">
        <v>16.079999999999998</v>
      </c>
      <c r="AX29" s="5">
        <v>15.66</v>
      </c>
      <c r="AY29" s="5">
        <v>16.71</v>
      </c>
      <c r="AZ29" s="5">
        <v>16.54</v>
      </c>
      <c r="BA29" s="5">
        <v>16.04</v>
      </c>
      <c r="BB29" s="5">
        <v>16.23</v>
      </c>
      <c r="BC29" s="5">
        <v>16.809999999999999</v>
      </c>
      <c r="BD29" s="5">
        <v>15.54</v>
      </c>
      <c r="BE29" s="5">
        <v>16.28</v>
      </c>
      <c r="BF29" s="5">
        <v>16.7</v>
      </c>
      <c r="BG29" s="5">
        <v>15.43</v>
      </c>
      <c r="BH29" s="5">
        <v>16.809999999999999</v>
      </c>
      <c r="BI29" s="5">
        <v>15.54</v>
      </c>
      <c r="BJ29" s="5">
        <v>16.28</v>
      </c>
      <c r="BK29" s="5">
        <v>16.7</v>
      </c>
      <c r="BL29" s="5">
        <v>15.43</v>
      </c>
      <c r="BM29" s="5"/>
      <c r="BN29" s="5">
        <f t="shared" si="0"/>
        <v>20.654500000000006</v>
      </c>
      <c r="BO29" s="4">
        <v>32.6</v>
      </c>
      <c r="BP29" s="5">
        <f t="shared" si="1"/>
        <v>11.945499999999996</v>
      </c>
    </row>
    <row r="30" spans="2:68" x14ac:dyDescent="0.25">
      <c r="B30" s="5">
        <v>40.39</v>
      </c>
      <c r="C30" s="5">
        <v>35.89</v>
      </c>
      <c r="D30" s="5">
        <v>31.67</v>
      </c>
      <c r="E30" s="5">
        <v>28.06</v>
      </c>
      <c r="F30" s="5">
        <v>23.66</v>
      </c>
      <c r="G30" s="5">
        <v>20.2</v>
      </c>
      <c r="H30" s="5">
        <v>18.89</v>
      </c>
      <c r="I30" s="5">
        <v>17.489999999999998</v>
      </c>
      <c r="J30" s="5">
        <v>15.5</v>
      </c>
      <c r="K30" s="5">
        <v>16.559999999999999</v>
      </c>
      <c r="L30" s="5">
        <v>16.39</v>
      </c>
      <c r="M30" s="5">
        <v>16.760000000000002</v>
      </c>
      <c r="N30" s="5">
        <v>15.68</v>
      </c>
      <c r="O30" s="5">
        <v>16.41</v>
      </c>
      <c r="P30" s="5">
        <v>14.2</v>
      </c>
      <c r="Q30" s="5">
        <v>15.8</v>
      </c>
      <c r="R30" s="5">
        <v>16.37</v>
      </c>
      <c r="S30" s="5">
        <v>16.89</v>
      </c>
      <c r="T30" s="5">
        <v>17.12</v>
      </c>
      <c r="U30" s="5">
        <v>15.15</v>
      </c>
      <c r="V30" s="5">
        <v>17.489999999999998</v>
      </c>
      <c r="W30" s="5">
        <v>15.5</v>
      </c>
      <c r="X30" s="5">
        <v>16.559999999999999</v>
      </c>
      <c r="Y30" s="5">
        <v>16.39</v>
      </c>
      <c r="Z30" s="5">
        <v>16.760000000000002</v>
      </c>
      <c r="AA30" s="5">
        <v>15.68</v>
      </c>
      <c r="AB30" s="5">
        <v>16.41</v>
      </c>
      <c r="AC30" s="5">
        <v>14.2</v>
      </c>
      <c r="AD30" s="5">
        <v>15.8</v>
      </c>
      <c r="AE30" s="5">
        <v>16.37</v>
      </c>
      <c r="AF30" s="5">
        <v>16.89</v>
      </c>
      <c r="AG30" s="5">
        <v>17.12</v>
      </c>
      <c r="AH30" s="5">
        <v>15.15</v>
      </c>
      <c r="AI30" s="5">
        <v>15.5</v>
      </c>
      <c r="AJ30" s="5">
        <v>16.559999999999999</v>
      </c>
      <c r="AK30" s="5">
        <v>16.39</v>
      </c>
      <c r="AL30" s="5">
        <v>16.760000000000002</v>
      </c>
      <c r="AM30" s="5">
        <v>15.68</v>
      </c>
      <c r="AN30" s="5">
        <v>16.41</v>
      </c>
      <c r="AO30" s="5">
        <v>14.2</v>
      </c>
      <c r="AP30" s="5">
        <v>15.8</v>
      </c>
      <c r="AQ30" s="5">
        <v>16.37</v>
      </c>
      <c r="AR30" s="5">
        <v>16.89</v>
      </c>
      <c r="AS30" s="5">
        <v>17.12</v>
      </c>
      <c r="AT30" s="5">
        <v>15.15</v>
      </c>
      <c r="AU30" s="5">
        <v>17.489999999999998</v>
      </c>
      <c r="AV30" s="5">
        <v>15.5</v>
      </c>
      <c r="AW30" s="5">
        <v>16.559999999999999</v>
      </c>
      <c r="AX30" s="5">
        <v>16.39</v>
      </c>
      <c r="AY30" s="5">
        <v>16.760000000000002</v>
      </c>
      <c r="AZ30" s="5">
        <v>15.68</v>
      </c>
      <c r="BA30" s="5">
        <v>16.41</v>
      </c>
      <c r="BB30" s="5">
        <v>14.2</v>
      </c>
      <c r="BC30" s="5">
        <v>15.8</v>
      </c>
      <c r="BD30" s="5">
        <v>16.37</v>
      </c>
      <c r="BE30" s="5">
        <v>16.89</v>
      </c>
      <c r="BF30" s="5">
        <v>17.12</v>
      </c>
      <c r="BG30" s="5">
        <v>15.15</v>
      </c>
      <c r="BH30" s="5">
        <v>15.8</v>
      </c>
      <c r="BI30" s="5">
        <v>16.37</v>
      </c>
      <c r="BJ30" s="5">
        <v>16.89</v>
      </c>
      <c r="BK30" s="5">
        <v>17.12</v>
      </c>
      <c r="BL30" s="5">
        <v>15.15</v>
      </c>
      <c r="BM30" s="5"/>
      <c r="BN30" s="5">
        <f t="shared" si="0"/>
        <v>20.454000000000001</v>
      </c>
      <c r="BO30" s="4">
        <v>32.6</v>
      </c>
      <c r="BP30" s="5">
        <f t="shared" si="1"/>
        <v>12.146000000000001</v>
      </c>
    </row>
    <row r="31" spans="2:68" x14ac:dyDescent="0.25">
      <c r="B31" s="5">
        <v>40.58</v>
      </c>
      <c r="C31" s="5">
        <v>36.54</v>
      </c>
      <c r="D31" s="5">
        <v>31.83</v>
      </c>
      <c r="E31" s="5">
        <v>28.94</v>
      </c>
      <c r="F31" s="5">
        <v>23.74</v>
      </c>
      <c r="G31" s="5">
        <v>20.440000000000001</v>
      </c>
      <c r="H31" s="5">
        <v>19.59</v>
      </c>
      <c r="I31" s="5">
        <v>17.71</v>
      </c>
      <c r="J31" s="5">
        <v>15</v>
      </c>
      <c r="K31" s="5">
        <v>16.739999999999998</v>
      </c>
      <c r="L31" s="5">
        <v>16.62</v>
      </c>
      <c r="M31" s="5">
        <v>15.96</v>
      </c>
      <c r="N31" s="5">
        <v>16.34</v>
      </c>
      <c r="O31" s="5">
        <v>15.77</v>
      </c>
      <c r="P31" s="5">
        <v>15.97</v>
      </c>
      <c r="Q31" s="5">
        <v>16.55</v>
      </c>
      <c r="R31" s="5">
        <v>14.17</v>
      </c>
      <c r="S31" s="5">
        <v>15.61</v>
      </c>
      <c r="T31" s="5">
        <v>16.239999999999998</v>
      </c>
      <c r="U31" s="5">
        <v>16.190000000000001</v>
      </c>
      <c r="V31" s="5">
        <v>17.71</v>
      </c>
      <c r="W31" s="5">
        <v>15</v>
      </c>
      <c r="X31" s="5">
        <v>16.739999999999998</v>
      </c>
      <c r="Y31" s="5">
        <v>16.62</v>
      </c>
      <c r="Z31" s="5">
        <v>15.96</v>
      </c>
      <c r="AA31" s="5">
        <v>16.34</v>
      </c>
      <c r="AB31" s="5">
        <v>15.77</v>
      </c>
      <c r="AC31" s="5">
        <v>15.97</v>
      </c>
      <c r="AD31" s="5">
        <v>16.55</v>
      </c>
      <c r="AE31" s="5">
        <v>14.17</v>
      </c>
      <c r="AF31" s="5">
        <v>15.61</v>
      </c>
      <c r="AG31" s="5">
        <v>16.239999999999998</v>
      </c>
      <c r="AH31" s="5">
        <v>16.190000000000001</v>
      </c>
      <c r="AI31" s="5">
        <v>15</v>
      </c>
      <c r="AJ31" s="5">
        <v>16.739999999999998</v>
      </c>
      <c r="AK31" s="5">
        <v>16.62</v>
      </c>
      <c r="AL31" s="5">
        <v>15.96</v>
      </c>
      <c r="AM31" s="5">
        <v>16.34</v>
      </c>
      <c r="AN31" s="5">
        <v>15.77</v>
      </c>
      <c r="AO31" s="5">
        <v>15.97</v>
      </c>
      <c r="AP31" s="5">
        <v>16.55</v>
      </c>
      <c r="AQ31" s="5">
        <v>14.17</v>
      </c>
      <c r="AR31" s="5">
        <v>15.61</v>
      </c>
      <c r="AS31" s="5">
        <v>16.239999999999998</v>
      </c>
      <c r="AT31" s="5">
        <v>16.190000000000001</v>
      </c>
      <c r="AU31" s="5">
        <v>17.71</v>
      </c>
      <c r="AV31" s="5">
        <v>15</v>
      </c>
      <c r="AW31" s="5">
        <v>16.739999999999998</v>
      </c>
      <c r="AX31" s="5">
        <v>16.62</v>
      </c>
      <c r="AY31" s="5">
        <v>15.96</v>
      </c>
      <c r="AZ31" s="5">
        <v>16.34</v>
      </c>
      <c r="BA31" s="5">
        <v>15.77</v>
      </c>
      <c r="BB31" s="5">
        <v>15.97</v>
      </c>
      <c r="BC31" s="5">
        <v>16.55</v>
      </c>
      <c r="BD31" s="5">
        <v>14.17</v>
      </c>
      <c r="BE31" s="5">
        <v>15.61</v>
      </c>
      <c r="BF31" s="5">
        <v>16.239999999999998</v>
      </c>
      <c r="BG31" s="5">
        <v>16.190000000000001</v>
      </c>
      <c r="BH31" s="5">
        <v>16.55</v>
      </c>
      <c r="BI31" s="5">
        <v>14.17</v>
      </c>
      <c r="BJ31" s="5">
        <v>15.61</v>
      </c>
      <c r="BK31" s="5">
        <v>16.239999999999998</v>
      </c>
      <c r="BL31" s="5">
        <v>16.190000000000001</v>
      </c>
      <c r="BM31" s="5"/>
      <c r="BN31" s="5">
        <f t="shared" si="0"/>
        <v>20.526500000000002</v>
      </c>
      <c r="BO31" s="4">
        <v>32.6</v>
      </c>
      <c r="BP31" s="5">
        <f t="shared" si="1"/>
        <v>12.073499999999999</v>
      </c>
    </row>
    <row r="32" spans="2:68" x14ac:dyDescent="0.25">
      <c r="B32" s="5">
        <v>40.79</v>
      </c>
      <c r="C32" s="5">
        <v>36.78</v>
      </c>
      <c r="D32" s="5">
        <v>31.98</v>
      </c>
      <c r="E32" s="5">
        <v>29.12</v>
      </c>
      <c r="F32" s="5">
        <v>23.96</v>
      </c>
      <c r="G32" s="5">
        <v>20.8</v>
      </c>
      <c r="H32" s="5">
        <v>19.940000000000001</v>
      </c>
      <c r="I32" s="5">
        <v>17.89</v>
      </c>
      <c r="J32" s="5">
        <v>15</v>
      </c>
      <c r="K32" s="5">
        <v>16.03</v>
      </c>
      <c r="L32" s="5">
        <v>15.44</v>
      </c>
      <c r="M32" s="5">
        <v>16.559999999999999</v>
      </c>
      <c r="N32" s="5">
        <v>16.68</v>
      </c>
      <c r="O32" s="5">
        <v>16.38</v>
      </c>
      <c r="P32" s="5">
        <v>16.07</v>
      </c>
      <c r="Q32" s="5">
        <v>16.84</v>
      </c>
      <c r="R32" s="5">
        <v>16.03</v>
      </c>
      <c r="S32" s="5">
        <v>16.420000000000002</v>
      </c>
      <c r="T32" s="5">
        <v>16.850000000000001</v>
      </c>
      <c r="U32" s="5">
        <v>14.4</v>
      </c>
      <c r="V32" s="5">
        <v>17.89</v>
      </c>
      <c r="W32" s="5">
        <v>15</v>
      </c>
      <c r="X32" s="5">
        <v>16.03</v>
      </c>
      <c r="Y32" s="5">
        <v>15.44</v>
      </c>
      <c r="Z32" s="5">
        <v>16.559999999999999</v>
      </c>
      <c r="AA32" s="5">
        <v>16.68</v>
      </c>
      <c r="AB32" s="5">
        <v>16.38</v>
      </c>
      <c r="AC32" s="5">
        <v>16.07</v>
      </c>
      <c r="AD32" s="5">
        <v>16.84</v>
      </c>
      <c r="AE32" s="5">
        <v>16.03</v>
      </c>
      <c r="AF32" s="5">
        <v>16.420000000000002</v>
      </c>
      <c r="AG32" s="5">
        <v>16.850000000000001</v>
      </c>
      <c r="AH32" s="5">
        <v>14.4</v>
      </c>
      <c r="AI32" s="5">
        <v>15</v>
      </c>
      <c r="AJ32" s="5">
        <v>16.03</v>
      </c>
      <c r="AK32" s="5">
        <v>15.44</v>
      </c>
      <c r="AL32" s="5">
        <v>16.559999999999999</v>
      </c>
      <c r="AM32" s="5">
        <v>16.68</v>
      </c>
      <c r="AN32" s="5">
        <v>16.38</v>
      </c>
      <c r="AO32" s="5">
        <v>16.07</v>
      </c>
      <c r="AP32" s="5">
        <v>16.84</v>
      </c>
      <c r="AQ32" s="5">
        <v>16.03</v>
      </c>
      <c r="AR32" s="5">
        <v>16.420000000000002</v>
      </c>
      <c r="AS32" s="5">
        <v>16.850000000000001</v>
      </c>
      <c r="AT32" s="5">
        <v>14.4</v>
      </c>
      <c r="AU32" s="5">
        <v>17.89</v>
      </c>
      <c r="AV32" s="5">
        <v>15</v>
      </c>
      <c r="AW32" s="5">
        <v>16.03</v>
      </c>
      <c r="AX32" s="5">
        <v>15.44</v>
      </c>
      <c r="AY32" s="5">
        <v>16.559999999999999</v>
      </c>
      <c r="AZ32" s="5">
        <v>16.68</v>
      </c>
      <c r="BA32" s="5">
        <v>16.38</v>
      </c>
      <c r="BB32" s="5">
        <v>16.07</v>
      </c>
      <c r="BC32" s="5">
        <v>16.84</v>
      </c>
      <c r="BD32" s="5">
        <v>16.03</v>
      </c>
      <c r="BE32" s="5">
        <v>16.420000000000002</v>
      </c>
      <c r="BF32" s="5">
        <v>16.850000000000001</v>
      </c>
      <c r="BG32" s="5">
        <v>14.4</v>
      </c>
      <c r="BH32" s="5">
        <v>16.84</v>
      </c>
      <c r="BI32" s="5">
        <v>16.03</v>
      </c>
      <c r="BJ32" s="5">
        <v>16.420000000000002</v>
      </c>
      <c r="BK32" s="5">
        <v>16.850000000000001</v>
      </c>
      <c r="BL32" s="5">
        <v>14.4</v>
      </c>
      <c r="BM32" s="5"/>
      <c r="BN32" s="5">
        <f t="shared" si="0"/>
        <v>20.698</v>
      </c>
      <c r="BO32" s="4">
        <v>32.6</v>
      </c>
      <c r="BP32" s="5">
        <f t="shared" si="1"/>
        <v>11.902000000000001</v>
      </c>
    </row>
    <row r="33" spans="2:68" x14ac:dyDescent="0.25">
      <c r="B33" s="5">
        <v>40.76</v>
      </c>
      <c r="C33" s="5">
        <v>36.119999999999997</v>
      </c>
      <c r="D33" s="5">
        <v>32.21</v>
      </c>
      <c r="E33" s="5">
        <v>28.23</v>
      </c>
      <c r="F33" s="5">
        <v>24.13</v>
      </c>
      <c r="G33" s="5">
        <v>20.13</v>
      </c>
      <c r="H33" s="5">
        <v>19.22</v>
      </c>
      <c r="I33" s="5">
        <v>18.079999999999998</v>
      </c>
      <c r="J33" s="5">
        <v>15</v>
      </c>
      <c r="K33" s="5">
        <v>16.559999999999999</v>
      </c>
      <c r="L33" s="5">
        <v>16.32</v>
      </c>
      <c r="M33" s="5">
        <v>16.760000000000002</v>
      </c>
      <c r="N33" s="5">
        <v>15.6</v>
      </c>
      <c r="O33" s="5">
        <v>15.78</v>
      </c>
      <c r="P33" s="5">
        <v>15.04</v>
      </c>
      <c r="Q33" s="5">
        <v>16.02</v>
      </c>
      <c r="R33" s="5">
        <v>16.14</v>
      </c>
      <c r="S33" s="5">
        <v>16.98</v>
      </c>
      <c r="T33" s="5">
        <v>17.18</v>
      </c>
      <c r="U33" s="5">
        <v>15.29</v>
      </c>
      <c r="V33" s="5">
        <v>18.079999999999998</v>
      </c>
      <c r="W33" s="5">
        <v>15</v>
      </c>
      <c r="X33" s="5">
        <v>16.559999999999999</v>
      </c>
      <c r="Y33" s="5">
        <v>16.32</v>
      </c>
      <c r="Z33" s="5">
        <v>16.760000000000002</v>
      </c>
      <c r="AA33" s="5">
        <v>15.6</v>
      </c>
      <c r="AB33" s="5">
        <v>15.78</v>
      </c>
      <c r="AC33" s="5">
        <v>15.04</v>
      </c>
      <c r="AD33" s="5">
        <v>16.02</v>
      </c>
      <c r="AE33" s="5">
        <v>16.14</v>
      </c>
      <c r="AF33" s="5">
        <v>16.98</v>
      </c>
      <c r="AG33" s="5">
        <v>17.18</v>
      </c>
      <c r="AH33" s="5">
        <v>15.29</v>
      </c>
      <c r="AI33" s="5">
        <v>15</v>
      </c>
      <c r="AJ33" s="5">
        <v>16.559999999999999</v>
      </c>
      <c r="AK33" s="5">
        <v>16.32</v>
      </c>
      <c r="AL33" s="5">
        <v>16.760000000000002</v>
      </c>
      <c r="AM33" s="5">
        <v>15.6</v>
      </c>
      <c r="AN33" s="5">
        <v>15.78</v>
      </c>
      <c r="AO33" s="5">
        <v>15.04</v>
      </c>
      <c r="AP33" s="5">
        <v>16.02</v>
      </c>
      <c r="AQ33" s="5">
        <v>16.14</v>
      </c>
      <c r="AR33" s="5">
        <v>16.98</v>
      </c>
      <c r="AS33" s="5">
        <v>17.18</v>
      </c>
      <c r="AT33" s="5">
        <v>15.29</v>
      </c>
      <c r="AU33" s="5">
        <v>18.079999999999998</v>
      </c>
      <c r="AV33" s="5">
        <v>15</v>
      </c>
      <c r="AW33" s="5">
        <v>16.559999999999999</v>
      </c>
      <c r="AX33" s="5">
        <v>16.32</v>
      </c>
      <c r="AY33" s="5">
        <v>16.760000000000002</v>
      </c>
      <c r="AZ33" s="5">
        <v>15.6</v>
      </c>
      <c r="BA33" s="5">
        <v>15.78</v>
      </c>
      <c r="BB33" s="5">
        <v>15.04</v>
      </c>
      <c r="BC33" s="5">
        <v>16.02</v>
      </c>
      <c r="BD33" s="5">
        <v>16.14</v>
      </c>
      <c r="BE33" s="5">
        <v>16.98</v>
      </c>
      <c r="BF33" s="5">
        <v>17.18</v>
      </c>
      <c r="BG33" s="5">
        <v>15.29</v>
      </c>
      <c r="BH33" s="5">
        <v>16.02</v>
      </c>
      <c r="BI33" s="5">
        <v>16.14</v>
      </c>
      <c r="BJ33" s="5">
        <v>16.98</v>
      </c>
      <c r="BK33" s="5">
        <v>17.18</v>
      </c>
      <c r="BL33" s="5">
        <v>15.29</v>
      </c>
      <c r="BM33" s="5"/>
      <c r="BN33" s="5">
        <f t="shared" si="0"/>
        <v>20.577500000000001</v>
      </c>
      <c r="BO33" s="4">
        <v>32.6</v>
      </c>
      <c r="BP33" s="5">
        <f t="shared" si="1"/>
        <v>12.022500000000001</v>
      </c>
    </row>
    <row r="34" spans="2:68" x14ac:dyDescent="0.25">
      <c r="B34" s="5">
        <v>40.270000000000003</v>
      </c>
      <c r="C34" s="5">
        <v>36.9</v>
      </c>
      <c r="D34" s="5">
        <v>32.01</v>
      </c>
      <c r="E34" s="5">
        <v>29.51</v>
      </c>
      <c r="F34" s="5">
        <v>24.23</v>
      </c>
      <c r="G34" s="5">
        <v>20.76</v>
      </c>
      <c r="H34" s="5">
        <v>19.95</v>
      </c>
      <c r="I34" s="5">
        <v>18.2</v>
      </c>
      <c r="J34" s="5">
        <v>15</v>
      </c>
      <c r="K34" s="5">
        <v>16.809999999999999</v>
      </c>
      <c r="L34" s="5">
        <v>16.690000000000001</v>
      </c>
      <c r="M34" s="5">
        <v>15.99</v>
      </c>
      <c r="N34" s="5">
        <v>16.39</v>
      </c>
      <c r="O34" s="5">
        <v>16.18</v>
      </c>
      <c r="P34" s="5">
        <v>16.45</v>
      </c>
      <c r="Q34" s="5">
        <v>16.97</v>
      </c>
      <c r="R34" s="5">
        <v>14.94</v>
      </c>
      <c r="S34" s="5">
        <v>15.81</v>
      </c>
      <c r="T34" s="5">
        <v>16.61</v>
      </c>
      <c r="U34" s="5">
        <v>16.34</v>
      </c>
      <c r="V34" s="5">
        <v>18.2</v>
      </c>
      <c r="W34" s="5">
        <v>15</v>
      </c>
      <c r="X34" s="5">
        <v>16.809999999999999</v>
      </c>
      <c r="Y34" s="5">
        <v>16.690000000000001</v>
      </c>
      <c r="Z34" s="5">
        <v>15.99</v>
      </c>
      <c r="AA34" s="5">
        <v>16.39</v>
      </c>
      <c r="AB34" s="5">
        <v>16.18</v>
      </c>
      <c r="AC34" s="5">
        <v>16.45</v>
      </c>
      <c r="AD34" s="5">
        <v>16.97</v>
      </c>
      <c r="AE34" s="5">
        <v>14.94</v>
      </c>
      <c r="AF34" s="5">
        <v>15.81</v>
      </c>
      <c r="AG34" s="5">
        <v>16.61</v>
      </c>
      <c r="AH34" s="5">
        <v>16.34</v>
      </c>
      <c r="AI34" s="5">
        <v>15</v>
      </c>
      <c r="AJ34" s="5">
        <v>16.809999999999999</v>
      </c>
      <c r="AK34" s="5">
        <v>16.690000000000001</v>
      </c>
      <c r="AL34" s="5">
        <v>15.99</v>
      </c>
      <c r="AM34" s="5">
        <v>16.39</v>
      </c>
      <c r="AN34" s="5">
        <v>16.18</v>
      </c>
      <c r="AO34" s="5">
        <v>16.45</v>
      </c>
      <c r="AP34" s="5">
        <v>16.97</v>
      </c>
      <c r="AQ34" s="5">
        <v>14.94</v>
      </c>
      <c r="AR34" s="5">
        <v>15.81</v>
      </c>
      <c r="AS34" s="5">
        <v>16.61</v>
      </c>
      <c r="AT34" s="5">
        <v>16.34</v>
      </c>
      <c r="AU34" s="5">
        <v>18.2</v>
      </c>
      <c r="AV34" s="5">
        <v>15</v>
      </c>
      <c r="AW34" s="5">
        <v>16.809999999999999</v>
      </c>
      <c r="AX34" s="5">
        <v>16.690000000000001</v>
      </c>
      <c r="AY34" s="5">
        <v>15.99</v>
      </c>
      <c r="AZ34" s="5">
        <v>16.39</v>
      </c>
      <c r="BA34" s="5">
        <v>16.18</v>
      </c>
      <c r="BB34" s="5">
        <v>16.45</v>
      </c>
      <c r="BC34" s="5">
        <v>16.97</v>
      </c>
      <c r="BD34" s="5">
        <v>14.94</v>
      </c>
      <c r="BE34" s="5">
        <v>15.81</v>
      </c>
      <c r="BF34" s="5">
        <v>16.61</v>
      </c>
      <c r="BG34" s="5">
        <v>16.34</v>
      </c>
      <c r="BH34" s="5">
        <v>16.97</v>
      </c>
      <c r="BI34" s="5">
        <v>14.94</v>
      </c>
      <c r="BJ34" s="5">
        <v>15.81</v>
      </c>
      <c r="BK34" s="5">
        <v>16.61</v>
      </c>
      <c r="BL34" s="5">
        <v>16.34</v>
      </c>
      <c r="BM34" s="5"/>
      <c r="BN34" s="5">
        <f t="shared" si="0"/>
        <v>20.800499999999996</v>
      </c>
      <c r="BO34" s="4">
        <v>32.6</v>
      </c>
      <c r="BP34" s="5">
        <f t="shared" si="1"/>
        <v>11.799500000000005</v>
      </c>
    </row>
    <row r="35" spans="2:68" x14ac:dyDescent="0.25">
      <c r="B35" s="5">
        <v>40.549999999999997</v>
      </c>
      <c r="C35" s="5">
        <v>36.5</v>
      </c>
      <c r="D35" s="5">
        <v>32.14</v>
      </c>
      <c r="E35" s="5">
        <v>28.06</v>
      </c>
      <c r="F35" s="5">
        <v>24.39</v>
      </c>
      <c r="G35" s="5">
        <v>20.6</v>
      </c>
      <c r="H35" s="5">
        <v>19.14</v>
      </c>
      <c r="I35" s="5">
        <v>18.2</v>
      </c>
      <c r="J35" s="5">
        <v>15</v>
      </c>
      <c r="K35" s="5">
        <v>16.100000000000001</v>
      </c>
      <c r="L35" s="5">
        <v>15.38</v>
      </c>
      <c r="M35" s="5">
        <v>16.54</v>
      </c>
      <c r="N35" s="5">
        <v>16.71</v>
      </c>
      <c r="O35" s="5">
        <v>15.97</v>
      </c>
      <c r="P35" s="5">
        <v>14.28</v>
      </c>
      <c r="Q35" s="5">
        <v>15.6</v>
      </c>
      <c r="R35" s="5">
        <v>16.3</v>
      </c>
      <c r="S35" s="5">
        <v>16.809999999999999</v>
      </c>
      <c r="T35" s="5">
        <v>17.11</v>
      </c>
      <c r="U35" s="5">
        <v>13.96</v>
      </c>
      <c r="V35" s="5">
        <v>18.2</v>
      </c>
      <c r="W35" s="5">
        <v>15</v>
      </c>
      <c r="X35" s="5">
        <v>16.100000000000001</v>
      </c>
      <c r="Y35" s="5">
        <v>15.38</v>
      </c>
      <c r="Z35" s="5">
        <v>16.54</v>
      </c>
      <c r="AA35" s="5">
        <v>16.71</v>
      </c>
      <c r="AB35" s="5">
        <v>15.97</v>
      </c>
      <c r="AC35" s="5">
        <v>14.28</v>
      </c>
      <c r="AD35" s="5">
        <v>15.6</v>
      </c>
      <c r="AE35" s="5">
        <v>16.3</v>
      </c>
      <c r="AF35" s="5">
        <v>16.809999999999999</v>
      </c>
      <c r="AG35" s="5">
        <v>17.11</v>
      </c>
      <c r="AH35" s="5">
        <v>13.96</v>
      </c>
      <c r="AI35" s="5">
        <v>15</v>
      </c>
      <c r="AJ35" s="5">
        <v>16.100000000000001</v>
      </c>
      <c r="AK35" s="5">
        <v>15.38</v>
      </c>
      <c r="AL35" s="5">
        <v>16.54</v>
      </c>
      <c r="AM35" s="5">
        <v>16.71</v>
      </c>
      <c r="AN35" s="5">
        <v>15.97</v>
      </c>
      <c r="AO35" s="5">
        <v>14.28</v>
      </c>
      <c r="AP35" s="5">
        <v>15.6</v>
      </c>
      <c r="AQ35" s="5">
        <v>16.3</v>
      </c>
      <c r="AR35" s="5">
        <v>16.809999999999999</v>
      </c>
      <c r="AS35" s="5">
        <v>17.11</v>
      </c>
      <c r="AT35" s="5">
        <v>13.96</v>
      </c>
      <c r="AU35" s="5">
        <v>18.2</v>
      </c>
      <c r="AV35" s="5">
        <v>15</v>
      </c>
      <c r="AW35" s="5">
        <v>16.100000000000001</v>
      </c>
      <c r="AX35" s="5">
        <v>15.38</v>
      </c>
      <c r="AY35" s="5">
        <v>16.54</v>
      </c>
      <c r="AZ35" s="5">
        <v>16.71</v>
      </c>
      <c r="BA35" s="5">
        <v>15.97</v>
      </c>
      <c r="BB35" s="5">
        <v>14.28</v>
      </c>
      <c r="BC35" s="5">
        <v>15.6</v>
      </c>
      <c r="BD35" s="5">
        <v>16.3</v>
      </c>
      <c r="BE35" s="5">
        <v>16.809999999999999</v>
      </c>
      <c r="BF35" s="5">
        <v>17.11</v>
      </c>
      <c r="BG35" s="5">
        <v>13.96</v>
      </c>
      <c r="BH35" s="5">
        <v>15.6</v>
      </c>
      <c r="BI35" s="5">
        <v>16.3</v>
      </c>
      <c r="BJ35" s="5">
        <v>16.809999999999999</v>
      </c>
      <c r="BK35" s="5">
        <v>17.11</v>
      </c>
      <c r="BL35" s="5">
        <v>13.96</v>
      </c>
      <c r="BM35" s="5"/>
      <c r="BN35" s="5">
        <f t="shared" si="0"/>
        <v>20.467000000000002</v>
      </c>
      <c r="BO35" s="4">
        <v>32.6</v>
      </c>
      <c r="BP35" s="5">
        <f t="shared" si="1"/>
        <v>12.132999999999999</v>
      </c>
    </row>
    <row r="36" spans="2:68" x14ac:dyDescent="0.25">
      <c r="B36" s="5">
        <v>40.03</v>
      </c>
      <c r="C36" s="5">
        <v>36.65</v>
      </c>
      <c r="D36" s="5">
        <v>31.91</v>
      </c>
      <c r="E36" s="5">
        <v>28.97</v>
      </c>
      <c r="F36" s="5">
        <v>24.13</v>
      </c>
      <c r="G36" s="5">
        <v>20.53</v>
      </c>
      <c r="H36" s="5">
        <v>19.579999999999998</v>
      </c>
      <c r="I36" s="5">
        <v>17.98</v>
      </c>
      <c r="J36" s="5">
        <v>15.5</v>
      </c>
      <c r="K36" s="5">
        <v>16.440000000000001</v>
      </c>
      <c r="L36" s="5">
        <v>16.29</v>
      </c>
      <c r="M36" s="5">
        <v>16.93</v>
      </c>
      <c r="N36" s="5">
        <v>15.6</v>
      </c>
      <c r="O36" s="5">
        <v>16.16</v>
      </c>
      <c r="P36" s="5">
        <v>16.239999999999998</v>
      </c>
      <c r="Q36" s="5">
        <v>16.760000000000002</v>
      </c>
      <c r="R36" s="5">
        <v>14.64</v>
      </c>
      <c r="S36" s="5">
        <v>15.95</v>
      </c>
      <c r="T36" s="5">
        <v>16.690000000000001</v>
      </c>
      <c r="U36" s="5">
        <v>15.91</v>
      </c>
      <c r="V36" s="5">
        <v>17.98</v>
      </c>
      <c r="W36" s="5">
        <v>15.5</v>
      </c>
      <c r="X36" s="5">
        <v>16.440000000000001</v>
      </c>
      <c r="Y36" s="5">
        <v>16.29</v>
      </c>
      <c r="Z36" s="5">
        <v>16.93</v>
      </c>
      <c r="AA36" s="5">
        <v>15.6</v>
      </c>
      <c r="AB36" s="5">
        <v>16.16</v>
      </c>
      <c r="AC36" s="5">
        <v>16.239999999999998</v>
      </c>
      <c r="AD36" s="5">
        <v>16.760000000000002</v>
      </c>
      <c r="AE36" s="5">
        <v>14.64</v>
      </c>
      <c r="AF36" s="5">
        <v>15.95</v>
      </c>
      <c r="AG36" s="5">
        <v>16.690000000000001</v>
      </c>
      <c r="AH36" s="5">
        <v>15.91</v>
      </c>
      <c r="AI36" s="5">
        <v>15.5</v>
      </c>
      <c r="AJ36" s="5">
        <v>16.440000000000001</v>
      </c>
      <c r="AK36" s="5">
        <v>16.29</v>
      </c>
      <c r="AL36" s="5">
        <v>16.93</v>
      </c>
      <c r="AM36" s="5">
        <v>15.6</v>
      </c>
      <c r="AN36" s="5">
        <v>16.16</v>
      </c>
      <c r="AO36" s="5">
        <v>16.239999999999998</v>
      </c>
      <c r="AP36" s="5">
        <v>16.760000000000002</v>
      </c>
      <c r="AQ36" s="5">
        <v>14.64</v>
      </c>
      <c r="AR36" s="5">
        <v>15.95</v>
      </c>
      <c r="AS36" s="5">
        <v>16.690000000000001</v>
      </c>
      <c r="AT36" s="5">
        <v>15.91</v>
      </c>
      <c r="AU36" s="5">
        <v>17.98</v>
      </c>
      <c r="AV36" s="5">
        <v>15.5</v>
      </c>
      <c r="AW36" s="5">
        <v>16.440000000000001</v>
      </c>
      <c r="AX36" s="5">
        <v>16.29</v>
      </c>
      <c r="AY36" s="5">
        <v>16.93</v>
      </c>
      <c r="AZ36" s="5">
        <v>15.6</v>
      </c>
      <c r="BA36" s="5">
        <v>16.16</v>
      </c>
      <c r="BB36" s="5">
        <v>16.239999999999998</v>
      </c>
      <c r="BC36" s="5">
        <v>16.760000000000002</v>
      </c>
      <c r="BD36" s="5">
        <v>14.64</v>
      </c>
      <c r="BE36" s="5">
        <v>15.95</v>
      </c>
      <c r="BF36" s="5">
        <v>16.690000000000001</v>
      </c>
      <c r="BG36" s="5">
        <v>15.91</v>
      </c>
      <c r="BH36" s="5">
        <v>16.760000000000002</v>
      </c>
      <c r="BI36" s="5">
        <v>14.64</v>
      </c>
      <c r="BJ36" s="5">
        <v>15.95</v>
      </c>
      <c r="BK36" s="5">
        <v>16.690000000000001</v>
      </c>
      <c r="BL36" s="5">
        <v>15.91</v>
      </c>
      <c r="BM36" s="5"/>
      <c r="BN36" s="5">
        <f t="shared" si="0"/>
        <v>20.644500000000001</v>
      </c>
      <c r="BO36" s="4">
        <v>32.6</v>
      </c>
      <c r="BP36" s="5">
        <f t="shared" si="1"/>
        <v>11.955500000000001</v>
      </c>
    </row>
    <row r="37" spans="2:68" x14ac:dyDescent="0.25">
      <c r="B37" s="5">
        <v>39.61</v>
      </c>
      <c r="C37" s="5">
        <v>37.1</v>
      </c>
      <c r="D37" s="5">
        <v>31.75</v>
      </c>
      <c r="E37" s="5">
        <v>29.55</v>
      </c>
      <c r="F37" s="5">
        <v>23.94</v>
      </c>
      <c r="G37" s="5">
        <v>20.85</v>
      </c>
      <c r="H37" s="5">
        <v>20.14</v>
      </c>
      <c r="I37" s="5">
        <v>17.86</v>
      </c>
      <c r="J37" s="5">
        <v>15.5</v>
      </c>
      <c r="K37" s="5">
        <v>16.66</v>
      </c>
      <c r="L37" s="5">
        <v>16.670000000000002</v>
      </c>
      <c r="M37" s="5">
        <v>16.059999999999999</v>
      </c>
      <c r="N37" s="5">
        <v>16.23</v>
      </c>
      <c r="O37" s="5">
        <v>16.239999999999998</v>
      </c>
      <c r="P37" s="5">
        <v>15.41</v>
      </c>
      <c r="Q37" s="5">
        <v>16.420000000000002</v>
      </c>
      <c r="R37" s="5">
        <v>15.75</v>
      </c>
      <c r="S37" s="5">
        <v>16.3</v>
      </c>
      <c r="T37" s="5">
        <v>16.66</v>
      </c>
      <c r="U37" s="5">
        <v>16.440000000000001</v>
      </c>
      <c r="V37" s="5">
        <v>17.86</v>
      </c>
      <c r="W37" s="5">
        <v>15.5</v>
      </c>
      <c r="X37" s="5">
        <v>16.66</v>
      </c>
      <c r="Y37" s="5">
        <v>16.670000000000002</v>
      </c>
      <c r="Z37" s="5">
        <v>16.059999999999999</v>
      </c>
      <c r="AA37" s="5">
        <v>16.23</v>
      </c>
      <c r="AB37" s="5">
        <v>16.239999999999998</v>
      </c>
      <c r="AC37" s="5">
        <v>15.41</v>
      </c>
      <c r="AD37" s="5">
        <v>16.420000000000002</v>
      </c>
      <c r="AE37" s="5">
        <v>15.75</v>
      </c>
      <c r="AF37" s="5">
        <v>16.3</v>
      </c>
      <c r="AG37" s="5">
        <v>16.66</v>
      </c>
      <c r="AH37" s="5">
        <v>16.440000000000001</v>
      </c>
      <c r="AI37" s="5">
        <v>15.5</v>
      </c>
      <c r="AJ37" s="5">
        <v>16.66</v>
      </c>
      <c r="AK37" s="5">
        <v>16.670000000000002</v>
      </c>
      <c r="AL37" s="5">
        <v>16.059999999999999</v>
      </c>
      <c r="AM37" s="5">
        <v>16.23</v>
      </c>
      <c r="AN37" s="5">
        <v>16.239999999999998</v>
      </c>
      <c r="AO37" s="5">
        <v>15.41</v>
      </c>
      <c r="AP37" s="5">
        <v>16.420000000000002</v>
      </c>
      <c r="AQ37" s="5">
        <v>15.75</v>
      </c>
      <c r="AR37" s="5">
        <v>16.3</v>
      </c>
      <c r="AS37" s="5">
        <v>16.66</v>
      </c>
      <c r="AT37" s="5">
        <v>16.440000000000001</v>
      </c>
      <c r="AU37" s="5">
        <v>17.86</v>
      </c>
      <c r="AV37" s="5">
        <v>15.5</v>
      </c>
      <c r="AW37" s="5">
        <v>16.66</v>
      </c>
      <c r="AX37" s="5">
        <v>16.670000000000002</v>
      </c>
      <c r="AY37" s="5">
        <v>16.059999999999999</v>
      </c>
      <c r="AZ37" s="5">
        <v>16.23</v>
      </c>
      <c r="BA37" s="5">
        <v>16.239999999999998</v>
      </c>
      <c r="BB37" s="5">
        <v>15.41</v>
      </c>
      <c r="BC37" s="5">
        <v>16.420000000000002</v>
      </c>
      <c r="BD37" s="5">
        <v>15.75</v>
      </c>
      <c r="BE37" s="5">
        <v>16.3</v>
      </c>
      <c r="BF37" s="5">
        <v>16.66</v>
      </c>
      <c r="BG37" s="5">
        <v>16.440000000000001</v>
      </c>
      <c r="BH37" s="5">
        <v>16.420000000000002</v>
      </c>
      <c r="BI37" s="5">
        <v>15.75</v>
      </c>
      <c r="BJ37" s="5">
        <v>16.3</v>
      </c>
      <c r="BK37" s="5">
        <v>16.66</v>
      </c>
      <c r="BL37" s="5">
        <v>16.440000000000001</v>
      </c>
      <c r="BM37" s="5"/>
      <c r="BN37" s="5">
        <f t="shared" si="0"/>
        <v>20.757000000000005</v>
      </c>
      <c r="BO37" s="4">
        <v>32.6</v>
      </c>
      <c r="BP37" s="5">
        <f t="shared" si="1"/>
        <v>11.842999999999996</v>
      </c>
    </row>
    <row r="38" spans="2:68" x14ac:dyDescent="0.25">
      <c r="B38" s="5">
        <v>39.85</v>
      </c>
      <c r="C38" s="5">
        <v>36.29</v>
      </c>
      <c r="D38" s="5">
        <v>31.4</v>
      </c>
      <c r="E38" s="5">
        <v>27.83</v>
      </c>
      <c r="F38" s="5">
        <v>23.42</v>
      </c>
      <c r="G38" s="5">
        <v>20.170000000000002</v>
      </c>
      <c r="H38" s="5">
        <v>18.97</v>
      </c>
      <c r="I38" s="5">
        <v>17.28</v>
      </c>
      <c r="J38" s="5">
        <v>15.5</v>
      </c>
      <c r="K38" s="5">
        <v>16.34</v>
      </c>
      <c r="L38" s="5">
        <v>15.68</v>
      </c>
      <c r="M38" s="5">
        <v>16.43</v>
      </c>
      <c r="N38" s="5">
        <v>16.53</v>
      </c>
      <c r="O38" s="5">
        <v>15.84</v>
      </c>
      <c r="P38" s="5">
        <v>15.41</v>
      </c>
      <c r="Q38" s="5">
        <v>16.2</v>
      </c>
      <c r="R38" s="5">
        <v>16.46</v>
      </c>
      <c r="S38" s="5">
        <v>17.05</v>
      </c>
      <c r="T38" s="5">
        <v>17.23</v>
      </c>
      <c r="U38" s="5">
        <v>14.62</v>
      </c>
      <c r="V38" s="5">
        <v>17.28</v>
      </c>
      <c r="W38" s="5">
        <v>15.5</v>
      </c>
      <c r="X38" s="5">
        <v>16.34</v>
      </c>
      <c r="Y38" s="5">
        <v>15.68</v>
      </c>
      <c r="Z38" s="5">
        <v>16.43</v>
      </c>
      <c r="AA38" s="5">
        <v>16.53</v>
      </c>
      <c r="AB38" s="5">
        <v>15.84</v>
      </c>
      <c r="AC38" s="5">
        <v>15.41</v>
      </c>
      <c r="AD38" s="5">
        <v>16.2</v>
      </c>
      <c r="AE38" s="5">
        <v>16.46</v>
      </c>
      <c r="AF38" s="5">
        <v>17.05</v>
      </c>
      <c r="AG38" s="5">
        <v>17.23</v>
      </c>
      <c r="AH38" s="5">
        <v>14.62</v>
      </c>
      <c r="AI38" s="5">
        <v>15.5</v>
      </c>
      <c r="AJ38" s="5">
        <v>16.34</v>
      </c>
      <c r="AK38" s="5">
        <v>15.68</v>
      </c>
      <c r="AL38" s="5">
        <v>16.43</v>
      </c>
      <c r="AM38" s="5">
        <v>16.53</v>
      </c>
      <c r="AN38" s="5">
        <v>15.84</v>
      </c>
      <c r="AO38" s="5">
        <v>15.41</v>
      </c>
      <c r="AP38" s="5">
        <v>16.2</v>
      </c>
      <c r="AQ38" s="5">
        <v>16.46</v>
      </c>
      <c r="AR38" s="5">
        <v>17.05</v>
      </c>
      <c r="AS38" s="5">
        <v>17.23</v>
      </c>
      <c r="AT38" s="5">
        <v>14.62</v>
      </c>
      <c r="AU38" s="5">
        <v>17.28</v>
      </c>
      <c r="AV38" s="5">
        <v>15.5</v>
      </c>
      <c r="AW38" s="5">
        <v>16.34</v>
      </c>
      <c r="AX38" s="5">
        <v>15.68</v>
      </c>
      <c r="AY38" s="5">
        <v>16.43</v>
      </c>
      <c r="AZ38" s="5">
        <v>16.53</v>
      </c>
      <c r="BA38" s="5">
        <v>15.84</v>
      </c>
      <c r="BB38" s="5">
        <v>15.41</v>
      </c>
      <c r="BC38" s="5">
        <v>16.2</v>
      </c>
      <c r="BD38" s="5">
        <v>16.46</v>
      </c>
      <c r="BE38" s="5">
        <v>17.05</v>
      </c>
      <c r="BF38" s="5">
        <v>17.23</v>
      </c>
      <c r="BG38" s="5">
        <v>14.62</v>
      </c>
      <c r="BH38" s="5">
        <v>16.2</v>
      </c>
      <c r="BI38" s="5">
        <v>16.46</v>
      </c>
      <c r="BJ38" s="5">
        <v>17.05</v>
      </c>
      <c r="BK38" s="5">
        <v>17.23</v>
      </c>
      <c r="BL38" s="5">
        <v>14.62</v>
      </c>
      <c r="BM38" s="5"/>
      <c r="BN38" s="5">
        <f t="shared" si="0"/>
        <v>20.425000000000004</v>
      </c>
      <c r="BO38" s="4">
        <v>32.6</v>
      </c>
      <c r="BP38" s="5">
        <f t="shared" si="1"/>
        <v>12.174999999999997</v>
      </c>
    </row>
    <row r="39" spans="2:68" x14ac:dyDescent="0.25">
      <c r="B39" s="5">
        <v>40.08</v>
      </c>
      <c r="C39" s="5">
        <v>37.03</v>
      </c>
      <c r="D39" s="5">
        <v>31.37</v>
      </c>
      <c r="E39" s="5">
        <v>29.86</v>
      </c>
      <c r="F39" s="5">
        <v>23.02</v>
      </c>
      <c r="G39" s="5">
        <v>20.71</v>
      </c>
      <c r="H39" s="5">
        <v>19.87</v>
      </c>
      <c r="I39" s="5">
        <v>17.11</v>
      </c>
      <c r="J39" s="5">
        <v>15.5</v>
      </c>
      <c r="K39" s="5">
        <v>16.3</v>
      </c>
      <c r="L39" s="5">
        <v>16.079999999999998</v>
      </c>
      <c r="M39" s="5">
        <v>16.68</v>
      </c>
      <c r="N39" s="5">
        <v>15.39</v>
      </c>
      <c r="O39" s="5">
        <v>16.46</v>
      </c>
      <c r="P39" s="5">
        <v>16.48</v>
      </c>
      <c r="Q39" s="5">
        <v>17</v>
      </c>
      <c r="R39" s="5">
        <v>14.58</v>
      </c>
      <c r="S39" s="5">
        <v>15.76</v>
      </c>
      <c r="T39" s="5">
        <v>16.53</v>
      </c>
      <c r="U39" s="5">
        <v>16.07</v>
      </c>
      <c r="V39" s="5">
        <v>17.11</v>
      </c>
      <c r="W39" s="5">
        <v>15.5</v>
      </c>
      <c r="X39" s="5">
        <v>16.3</v>
      </c>
      <c r="Y39" s="5">
        <v>16.079999999999998</v>
      </c>
      <c r="Z39" s="5">
        <v>16.68</v>
      </c>
      <c r="AA39" s="5">
        <v>15.39</v>
      </c>
      <c r="AB39" s="5">
        <v>16.46</v>
      </c>
      <c r="AC39" s="5">
        <v>16.48</v>
      </c>
      <c r="AD39" s="5">
        <v>17</v>
      </c>
      <c r="AE39" s="5">
        <v>14.58</v>
      </c>
      <c r="AF39" s="5">
        <v>15.76</v>
      </c>
      <c r="AG39" s="5">
        <v>16.53</v>
      </c>
      <c r="AH39" s="5">
        <v>16.07</v>
      </c>
      <c r="AI39" s="5">
        <v>15.5</v>
      </c>
      <c r="AJ39" s="5">
        <v>16.3</v>
      </c>
      <c r="AK39" s="5">
        <v>16.079999999999998</v>
      </c>
      <c r="AL39" s="5">
        <v>16.68</v>
      </c>
      <c r="AM39" s="5">
        <v>15.39</v>
      </c>
      <c r="AN39" s="5">
        <v>16.46</v>
      </c>
      <c r="AO39" s="5">
        <v>16.48</v>
      </c>
      <c r="AP39" s="5">
        <v>17</v>
      </c>
      <c r="AQ39" s="5">
        <v>14.58</v>
      </c>
      <c r="AR39" s="5">
        <v>15.76</v>
      </c>
      <c r="AS39" s="5">
        <v>16.53</v>
      </c>
      <c r="AT39" s="5">
        <v>16.07</v>
      </c>
      <c r="AU39" s="5">
        <v>17.11</v>
      </c>
      <c r="AV39" s="5">
        <v>15.5</v>
      </c>
      <c r="AW39" s="5">
        <v>16.3</v>
      </c>
      <c r="AX39" s="5">
        <v>16.079999999999998</v>
      </c>
      <c r="AY39" s="5">
        <v>16.68</v>
      </c>
      <c r="AZ39" s="5">
        <v>15.39</v>
      </c>
      <c r="BA39" s="5">
        <v>16.46</v>
      </c>
      <c r="BB39" s="5">
        <v>16.48</v>
      </c>
      <c r="BC39" s="5">
        <v>17</v>
      </c>
      <c r="BD39" s="5">
        <v>14.58</v>
      </c>
      <c r="BE39" s="5">
        <v>15.76</v>
      </c>
      <c r="BF39" s="5">
        <v>16.53</v>
      </c>
      <c r="BG39" s="5">
        <v>16.07</v>
      </c>
      <c r="BH39" s="5">
        <v>17</v>
      </c>
      <c r="BI39" s="5">
        <v>14.58</v>
      </c>
      <c r="BJ39" s="5">
        <v>15.76</v>
      </c>
      <c r="BK39" s="5">
        <v>16.53</v>
      </c>
      <c r="BL39" s="5">
        <v>16.07</v>
      </c>
      <c r="BM39" s="5"/>
      <c r="BN39" s="5">
        <f t="shared" si="0"/>
        <v>20.593999999999998</v>
      </c>
      <c r="BO39" s="4">
        <v>32.6</v>
      </c>
      <c r="BP39" s="5">
        <f t="shared" si="1"/>
        <v>12.006000000000004</v>
      </c>
    </row>
    <row r="40" spans="2:68" x14ac:dyDescent="0.25">
      <c r="B40" s="5">
        <v>40.869999999999997</v>
      </c>
      <c r="C40" s="5">
        <v>36.770000000000003</v>
      </c>
      <c r="D40" s="5">
        <v>31.53</v>
      </c>
      <c r="E40" s="5">
        <v>29.34</v>
      </c>
      <c r="F40" s="5">
        <v>23.23</v>
      </c>
      <c r="G40" s="5">
        <v>20.73</v>
      </c>
      <c r="H40" s="5">
        <v>19.579999999999998</v>
      </c>
      <c r="I40" s="5">
        <v>17.170000000000002</v>
      </c>
      <c r="J40" s="5">
        <v>15.5</v>
      </c>
      <c r="K40" s="5">
        <v>16.59</v>
      </c>
      <c r="L40" s="5">
        <v>16.48</v>
      </c>
      <c r="M40" s="5">
        <v>16.03</v>
      </c>
      <c r="N40" s="5">
        <v>16.34</v>
      </c>
      <c r="O40" s="5">
        <v>15.67</v>
      </c>
      <c r="P40" s="5">
        <v>14.35</v>
      </c>
      <c r="Q40" s="5">
        <v>15.75</v>
      </c>
      <c r="R40" s="5">
        <v>16.309999999999999</v>
      </c>
      <c r="S40" s="5">
        <v>16.62</v>
      </c>
      <c r="T40" s="5">
        <v>16.88</v>
      </c>
      <c r="U40" s="5">
        <v>15.85</v>
      </c>
      <c r="V40" s="5">
        <v>17.170000000000002</v>
      </c>
      <c r="W40" s="5">
        <v>15.5</v>
      </c>
      <c r="X40" s="5">
        <v>16.59</v>
      </c>
      <c r="Y40" s="5">
        <v>16.48</v>
      </c>
      <c r="Z40" s="5">
        <v>16.03</v>
      </c>
      <c r="AA40" s="5">
        <v>16.34</v>
      </c>
      <c r="AB40" s="5">
        <v>15.67</v>
      </c>
      <c r="AC40" s="5">
        <v>14.35</v>
      </c>
      <c r="AD40" s="5">
        <v>15.75</v>
      </c>
      <c r="AE40" s="5">
        <v>16.309999999999999</v>
      </c>
      <c r="AF40" s="5">
        <v>16.62</v>
      </c>
      <c r="AG40" s="5">
        <v>16.88</v>
      </c>
      <c r="AH40" s="5">
        <v>15.85</v>
      </c>
      <c r="AI40" s="5">
        <v>15.5</v>
      </c>
      <c r="AJ40" s="5">
        <v>16.59</v>
      </c>
      <c r="AK40" s="5">
        <v>16.48</v>
      </c>
      <c r="AL40" s="5">
        <v>16.03</v>
      </c>
      <c r="AM40" s="5">
        <v>16.34</v>
      </c>
      <c r="AN40" s="5">
        <v>15.67</v>
      </c>
      <c r="AO40" s="5">
        <v>14.35</v>
      </c>
      <c r="AP40" s="5">
        <v>15.75</v>
      </c>
      <c r="AQ40" s="5">
        <v>16.309999999999999</v>
      </c>
      <c r="AR40" s="5">
        <v>16.62</v>
      </c>
      <c r="AS40" s="5">
        <v>16.88</v>
      </c>
      <c r="AT40" s="5">
        <v>15.85</v>
      </c>
      <c r="AU40" s="5">
        <v>17.170000000000002</v>
      </c>
      <c r="AV40" s="5">
        <v>15.5</v>
      </c>
      <c r="AW40" s="5">
        <v>16.59</v>
      </c>
      <c r="AX40" s="5">
        <v>16.48</v>
      </c>
      <c r="AY40" s="5">
        <v>16.03</v>
      </c>
      <c r="AZ40" s="5">
        <v>16.34</v>
      </c>
      <c r="BA40" s="5">
        <v>15.67</v>
      </c>
      <c r="BB40" s="5">
        <v>14.35</v>
      </c>
      <c r="BC40" s="5">
        <v>15.75</v>
      </c>
      <c r="BD40" s="5">
        <v>16.309999999999999</v>
      </c>
      <c r="BE40" s="5">
        <v>16.62</v>
      </c>
      <c r="BF40" s="5">
        <v>16.88</v>
      </c>
      <c r="BG40" s="5">
        <v>15.85</v>
      </c>
      <c r="BH40" s="5">
        <v>15.75</v>
      </c>
      <c r="BI40" s="5">
        <v>16.309999999999999</v>
      </c>
      <c r="BJ40" s="5">
        <v>16.62</v>
      </c>
      <c r="BK40" s="5">
        <v>16.88</v>
      </c>
      <c r="BL40" s="5">
        <v>15.85</v>
      </c>
      <c r="BM40" s="5"/>
      <c r="BN40" s="5">
        <f t="shared" si="0"/>
        <v>20.579499999999999</v>
      </c>
      <c r="BO40" s="4">
        <v>32.6</v>
      </c>
      <c r="BP40" s="5">
        <f t="shared" si="1"/>
        <v>12.020500000000002</v>
      </c>
    </row>
    <row r="41" spans="2:68" x14ac:dyDescent="0.25">
      <c r="B41" s="5">
        <v>40.869999999999997</v>
      </c>
      <c r="C41" s="5">
        <v>36.659999999999997</v>
      </c>
      <c r="D41" s="5">
        <v>31.74</v>
      </c>
      <c r="E41" s="5">
        <v>29.09</v>
      </c>
      <c r="F41" s="5">
        <v>23.45</v>
      </c>
      <c r="G41" s="5">
        <v>20.56</v>
      </c>
      <c r="H41" s="5">
        <v>19.59</v>
      </c>
      <c r="I41" s="5">
        <v>17.329999999999998</v>
      </c>
      <c r="J41" s="5">
        <v>15.5</v>
      </c>
      <c r="K41" s="5">
        <v>16.82</v>
      </c>
      <c r="L41" s="5">
        <v>16.68</v>
      </c>
      <c r="M41" s="5">
        <v>16.59</v>
      </c>
      <c r="N41" s="5">
        <v>16.59</v>
      </c>
      <c r="O41" s="5">
        <v>16.25</v>
      </c>
      <c r="P41" s="5">
        <v>16.25</v>
      </c>
      <c r="Q41" s="5">
        <v>16.72</v>
      </c>
      <c r="R41" s="5">
        <v>14.62</v>
      </c>
      <c r="S41" s="5">
        <v>16.149999999999999</v>
      </c>
      <c r="T41" s="5">
        <v>15.9</v>
      </c>
      <c r="U41" s="5">
        <v>16.170000000000002</v>
      </c>
      <c r="V41" s="5">
        <v>17.329999999999998</v>
      </c>
      <c r="W41" s="5">
        <v>15.5</v>
      </c>
      <c r="X41" s="5">
        <v>16.82</v>
      </c>
      <c r="Y41" s="5">
        <v>16.68</v>
      </c>
      <c r="Z41" s="5">
        <v>16.59</v>
      </c>
      <c r="AA41" s="5">
        <v>16.59</v>
      </c>
      <c r="AB41" s="5">
        <v>16.25</v>
      </c>
      <c r="AC41" s="5">
        <v>16.25</v>
      </c>
      <c r="AD41" s="5">
        <v>16.72</v>
      </c>
      <c r="AE41" s="5">
        <v>14.62</v>
      </c>
      <c r="AF41" s="5">
        <v>16.149999999999999</v>
      </c>
      <c r="AG41" s="5">
        <v>15.9</v>
      </c>
      <c r="AH41" s="5">
        <v>16.170000000000002</v>
      </c>
      <c r="AI41" s="5">
        <v>15.5</v>
      </c>
      <c r="AJ41" s="5">
        <v>16.82</v>
      </c>
      <c r="AK41" s="5">
        <v>16.68</v>
      </c>
      <c r="AL41" s="5">
        <v>16.59</v>
      </c>
      <c r="AM41" s="5">
        <v>16.59</v>
      </c>
      <c r="AN41" s="5">
        <v>16.25</v>
      </c>
      <c r="AO41" s="5">
        <v>16.25</v>
      </c>
      <c r="AP41" s="5">
        <v>16.72</v>
      </c>
      <c r="AQ41" s="5">
        <v>14.62</v>
      </c>
      <c r="AR41" s="5">
        <v>16.149999999999999</v>
      </c>
      <c r="AS41" s="5">
        <v>15.9</v>
      </c>
      <c r="AT41" s="5">
        <v>16.170000000000002</v>
      </c>
      <c r="AU41" s="5">
        <v>17.329999999999998</v>
      </c>
      <c r="AV41" s="5">
        <v>15.5</v>
      </c>
      <c r="AW41" s="5">
        <v>16.82</v>
      </c>
      <c r="AX41" s="5">
        <v>16.68</v>
      </c>
      <c r="AY41" s="5">
        <v>16.59</v>
      </c>
      <c r="AZ41" s="5">
        <v>16.59</v>
      </c>
      <c r="BA41" s="5">
        <v>16.25</v>
      </c>
      <c r="BB41" s="5">
        <v>16.25</v>
      </c>
      <c r="BC41" s="5">
        <v>16.72</v>
      </c>
      <c r="BD41" s="5">
        <v>14.62</v>
      </c>
      <c r="BE41" s="5">
        <v>16.149999999999999</v>
      </c>
      <c r="BF41" s="5">
        <v>15.9</v>
      </c>
      <c r="BG41" s="5">
        <v>16.170000000000002</v>
      </c>
      <c r="BH41" s="5">
        <v>16.72</v>
      </c>
      <c r="BI41" s="5">
        <v>14.62</v>
      </c>
      <c r="BJ41" s="5">
        <v>16.149999999999999</v>
      </c>
      <c r="BK41" s="5">
        <v>15.9</v>
      </c>
      <c r="BL41" s="5">
        <v>16.170000000000002</v>
      </c>
      <c r="BM41" s="5"/>
      <c r="BN41" s="5">
        <f t="shared" si="0"/>
        <v>20.676499999999997</v>
      </c>
      <c r="BO41" s="4">
        <v>32.6</v>
      </c>
      <c r="BP41" s="5">
        <f t="shared" si="1"/>
        <v>11.923500000000004</v>
      </c>
    </row>
    <row r="42" spans="2:68" x14ac:dyDescent="0.25">
      <c r="B42" s="5">
        <v>40.700000000000003</v>
      </c>
      <c r="C42" s="5">
        <v>37.450000000000003</v>
      </c>
      <c r="D42" s="5">
        <v>31.87</v>
      </c>
      <c r="E42" s="5">
        <v>29.95</v>
      </c>
      <c r="F42" s="5">
        <v>23.73</v>
      </c>
      <c r="G42" s="5">
        <v>21.03</v>
      </c>
      <c r="H42" s="5">
        <v>20.25</v>
      </c>
      <c r="I42" s="5">
        <v>17.57</v>
      </c>
      <c r="J42" s="5">
        <v>15.5</v>
      </c>
      <c r="K42" s="5">
        <v>16.09</v>
      </c>
      <c r="L42" s="5">
        <v>15.71</v>
      </c>
      <c r="M42" s="5">
        <v>16.809999999999999</v>
      </c>
      <c r="N42" s="5">
        <v>15.51</v>
      </c>
      <c r="O42" s="5">
        <v>15.85</v>
      </c>
      <c r="P42" s="5">
        <v>14.82</v>
      </c>
      <c r="Q42" s="5">
        <v>16.079999999999998</v>
      </c>
      <c r="R42" s="5">
        <v>15.66</v>
      </c>
      <c r="S42" s="5">
        <v>16.239999999999998</v>
      </c>
      <c r="T42" s="5">
        <v>16.87</v>
      </c>
      <c r="U42" s="5">
        <v>16.920000000000002</v>
      </c>
      <c r="V42" s="5">
        <v>17.57</v>
      </c>
      <c r="W42" s="5">
        <v>15.5</v>
      </c>
      <c r="X42" s="5">
        <v>16.09</v>
      </c>
      <c r="Y42" s="5">
        <v>15.71</v>
      </c>
      <c r="Z42" s="5">
        <v>16.809999999999999</v>
      </c>
      <c r="AA42" s="5">
        <v>15.51</v>
      </c>
      <c r="AB42" s="5">
        <v>15.85</v>
      </c>
      <c r="AC42" s="5">
        <v>14.82</v>
      </c>
      <c r="AD42" s="5">
        <v>16.079999999999998</v>
      </c>
      <c r="AE42" s="5">
        <v>15.66</v>
      </c>
      <c r="AF42" s="5">
        <v>16.239999999999998</v>
      </c>
      <c r="AG42" s="5">
        <v>16.87</v>
      </c>
      <c r="AH42" s="5">
        <v>16.920000000000002</v>
      </c>
      <c r="AI42" s="5">
        <v>15.5</v>
      </c>
      <c r="AJ42" s="5">
        <v>16.09</v>
      </c>
      <c r="AK42" s="5">
        <v>15.71</v>
      </c>
      <c r="AL42" s="5">
        <v>16.809999999999999</v>
      </c>
      <c r="AM42" s="5">
        <v>15.51</v>
      </c>
      <c r="AN42" s="5">
        <v>15.85</v>
      </c>
      <c r="AO42" s="5">
        <v>14.82</v>
      </c>
      <c r="AP42" s="5">
        <v>16.079999999999998</v>
      </c>
      <c r="AQ42" s="5">
        <v>15.66</v>
      </c>
      <c r="AR42" s="5">
        <v>16.239999999999998</v>
      </c>
      <c r="AS42" s="5">
        <v>16.87</v>
      </c>
      <c r="AT42" s="5">
        <v>16.920000000000002</v>
      </c>
      <c r="AU42" s="5">
        <v>17.57</v>
      </c>
      <c r="AV42" s="5">
        <v>15.5</v>
      </c>
      <c r="AW42" s="5">
        <v>16.09</v>
      </c>
      <c r="AX42" s="5">
        <v>15.71</v>
      </c>
      <c r="AY42" s="5">
        <v>16.809999999999999</v>
      </c>
      <c r="AZ42" s="5">
        <v>15.51</v>
      </c>
      <c r="BA42" s="5">
        <v>15.85</v>
      </c>
      <c r="BB42" s="5">
        <v>14.82</v>
      </c>
      <c r="BC42" s="5">
        <v>16.079999999999998</v>
      </c>
      <c r="BD42" s="5">
        <v>15.66</v>
      </c>
      <c r="BE42" s="5">
        <v>16.239999999999998</v>
      </c>
      <c r="BF42" s="5">
        <v>16.87</v>
      </c>
      <c r="BG42" s="5">
        <v>16.920000000000002</v>
      </c>
      <c r="BH42" s="5">
        <v>16.079999999999998</v>
      </c>
      <c r="BI42" s="5">
        <v>15.66</v>
      </c>
      <c r="BJ42" s="5">
        <v>16.239999999999998</v>
      </c>
      <c r="BK42" s="5">
        <v>16.87</v>
      </c>
      <c r="BL42" s="5">
        <v>16.920000000000002</v>
      </c>
      <c r="BM42" s="5"/>
      <c r="BN42" s="5">
        <f t="shared" si="0"/>
        <v>20.730499999999999</v>
      </c>
      <c r="BO42" s="4">
        <v>32.6</v>
      </c>
      <c r="BP42" s="5">
        <f t="shared" si="1"/>
        <v>11.869500000000002</v>
      </c>
    </row>
    <row r="43" spans="2:68" x14ac:dyDescent="0.25">
      <c r="B43" s="5">
        <v>40.97</v>
      </c>
      <c r="C43" s="5">
        <v>36.200000000000003</v>
      </c>
      <c r="D43" s="5">
        <v>32.11</v>
      </c>
      <c r="E43" s="5">
        <v>27.81</v>
      </c>
      <c r="F43" s="5">
        <v>23.96</v>
      </c>
      <c r="G43" s="5">
        <v>20.260000000000002</v>
      </c>
      <c r="H43" s="5">
        <v>18.899999999999999</v>
      </c>
      <c r="I43" s="5">
        <v>17.66</v>
      </c>
      <c r="J43" s="5">
        <v>15.5</v>
      </c>
      <c r="K43" s="5">
        <v>16.309999999999999</v>
      </c>
      <c r="L43" s="5">
        <v>16.07</v>
      </c>
      <c r="M43" s="5">
        <v>15.99</v>
      </c>
      <c r="N43" s="5">
        <v>16.350000000000001</v>
      </c>
      <c r="O43" s="5">
        <v>16.190000000000001</v>
      </c>
      <c r="P43" s="5">
        <v>15.68</v>
      </c>
      <c r="Q43" s="5">
        <v>16.37</v>
      </c>
      <c r="R43" s="5">
        <v>16.5</v>
      </c>
      <c r="S43" s="5">
        <v>16.920000000000002</v>
      </c>
      <c r="T43" s="5">
        <v>15.93</v>
      </c>
      <c r="U43" s="5">
        <v>17.12</v>
      </c>
      <c r="V43" s="5">
        <v>17.66</v>
      </c>
      <c r="W43" s="5">
        <v>15.5</v>
      </c>
      <c r="X43" s="5">
        <v>16.309999999999999</v>
      </c>
      <c r="Y43" s="5">
        <v>16.07</v>
      </c>
      <c r="Z43" s="5">
        <v>15.99</v>
      </c>
      <c r="AA43" s="5">
        <v>16.350000000000001</v>
      </c>
      <c r="AB43" s="5">
        <v>16.190000000000001</v>
      </c>
      <c r="AC43" s="5">
        <v>15.68</v>
      </c>
      <c r="AD43" s="5">
        <v>16.37</v>
      </c>
      <c r="AE43" s="5">
        <v>16.5</v>
      </c>
      <c r="AF43" s="5">
        <v>16.920000000000002</v>
      </c>
      <c r="AG43" s="5">
        <v>15.93</v>
      </c>
      <c r="AH43" s="5">
        <v>17.12</v>
      </c>
      <c r="AI43" s="5">
        <v>15.5</v>
      </c>
      <c r="AJ43" s="5">
        <v>16.309999999999999</v>
      </c>
      <c r="AK43" s="5">
        <v>16.07</v>
      </c>
      <c r="AL43" s="5">
        <v>15.99</v>
      </c>
      <c r="AM43" s="5">
        <v>16.350000000000001</v>
      </c>
      <c r="AN43" s="5">
        <v>16.190000000000001</v>
      </c>
      <c r="AO43" s="5">
        <v>15.68</v>
      </c>
      <c r="AP43" s="5">
        <v>16.37</v>
      </c>
      <c r="AQ43" s="5">
        <v>16.5</v>
      </c>
      <c r="AR43" s="5">
        <v>16.920000000000002</v>
      </c>
      <c r="AS43" s="5">
        <v>15.93</v>
      </c>
      <c r="AT43" s="5">
        <v>17.12</v>
      </c>
      <c r="AU43" s="5">
        <v>17.66</v>
      </c>
      <c r="AV43" s="5">
        <v>15.5</v>
      </c>
      <c r="AW43" s="5">
        <v>16.309999999999999</v>
      </c>
      <c r="AX43" s="5">
        <v>16.07</v>
      </c>
      <c r="AY43" s="5">
        <v>15.99</v>
      </c>
      <c r="AZ43" s="5">
        <v>16.350000000000001</v>
      </c>
      <c r="BA43" s="5">
        <v>16.190000000000001</v>
      </c>
      <c r="BB43" s="5">
        <v>15.68</v>
      </c>
      <c r="BC43" s="5">
        <v>16.37</v>
      </c>
      <c r="BD43" s="5">
        <v>16.5</v>
      </c>
      <c r="BE43" s="5">
        <v>16.920000000000002</v>
      </c>
      <c r="BF43" s="5">
        <v>15.93</v>
      </c>
      <c r="BG43" s="5">
        <v>17.12</v>
      </c>
      <c r="BH43" s="5">
        <v>16.37</v>
      </c>
      <c r="BI43" s="5">
        <v>16.5</v>
      </c>
      <c r="BJ43" s="5">
        <v>16.920000000000002</v>
      </c>
      <c r="BK43" s="5">
        <v>15.93</v>
      </c>
      <c r="BL43" s="5">
        <v>17.12</v>
      </c>
      <c r="BM43" s="5"/>
      <c r="BN43" s="5">
        <f t="shared" si="0"/>
        <v>20.640000000000004</v>
      </c>
      <c r="BO43" s="4">
        <v>32.6</v>
      </c>
      <c r="BP43" s="5">
        <f t="shared" si="1"/>
        <v>11.959999999999997</v>
      </c>
    </row>
    <row r="44" spans="2:68" x14ac:dyDescent="0.25">
      <c r="B44" s="5">
        <v>41.25</v>
      </c>
      <c r="C44" s="5">
        <v>36.869999999999997</v>
      </c>
      <c r="D44" s="5">
        <v>32.18</v>
      </c>
      <c r="E44" s="5">
        <v>29.03</v>
      </c>
      <c r="F44" s="5">
        <v>24.2</v>
      </c>
      <c r="G44" s="5">
        <v>20.8</v>
      </c>
      <c r="H44" s="5">
        <v>19.88</v>
      </c>
      <c r="I44" s="5">
        <v>17.95</v>
      </c>
      <c r="J44" s="5">
        <v>15.5</v>
      </c>
      <c r="K44" s="5">
        <v>16.63</v>
      </c>
      <c r="L44" s="5">
        <v>16.53</v>
      </c>
      <c r="M44" s="5">
        <v>17</v>
      </c>
      <c r="N44" s="5">
        <v>15.84</v>
      </c>
      <c r="O44" s="5">
        <v>16.149999999999999</v>
      </c>
      <c r="P44" s="5">
        <v>16.36</v>
      </c>
      <c r="Q44" s="5">
        <v>16.899999999999999</v>
      </c>
      <c r="R44" s="5">
        <v>14.53</v>
      </c>
      <c r="S44" s="5">
        <v>15.65</v>
      </c>
      <c r="T44" s="5">
        <v>16.239999999999998</v>
      </c>
      <c r="U44" s="5">
        <v>16.57</v>
      </c>
      <c r="V44" s="5">
        <v>17.95</v>
      </c>
      <c r="W44" s="5">
        <v>15.5</v>
      </c>
      <c r="X44" s="5">
        <v>16.63</v>
      </c>
      <c r="Y44" s="5">
        <v>16.53</v>
      </c>
      <c r="Z44" s="5">
        <v>17</v>
      </c>
      <c r="AA44" s="5">
        <v>15.84</v>
      </c>
      <c r="AB44" s="5">
        <v>16.149999999999999</v>
      </c>
      <c r="AC44" s="5">
        <v>16.36</v>
      </c>
      <c r="AD44" s="5">
        <v>16.899999999999999</v>
      </c>
      <c r="AE44" s="5">
        <v>14.53</v>
      </c>
      <c r="AF44" s="5">
        <v>15.65</v>
      </c>
      <c r="AG44" s="5">
        <v>16.239999999999998</v>
      </c>
      <c r="AH44" s="5">
        <v>16.57</v>
      </c>
      <c r="AI44" s="5">
        <v>15.5</v>
      </c>
      <c r="AJ44" s="5">
        <v>16.63</v>
      </c>
      <c r="AK44" s="5">
        <v>16.53</v>
      </c>
      <c r="AL44" s="5">
        <v>17</v>
      </c>
      <c r="AM44" s="5">
        <v>15.84</v>
      </c>
      <c r="AN44" s="5">
        <v>16.149999999999999</v>
      </c>
      <c r="AO44" s="5">
        <v>16.36</v>
      </c>
      <c r="AP44" s="5">
        <v>16.899999999999999</v>
      </c>
      <c r="AQ44" s="5">
        <v>14.53</v>
      </c>
      <c r="AR44" s="5">
        <v>15.65</v>
      </c>
      <c r="AS44" s="5">
        <v>16.239999999999998</v>
      </c>
      <c r="AT44" s="5">
        <v>16.57</v>
      </c>
      <c r="AU44" s="5">
        <v>17.95</v>
      </c>
      <c r="AV44" s="5">
        <v>15.5</v>
      </c>
      <c r="AW44" s="5">
        <v>16.63</v>
      </c>
      <c r="AX44" s="5">
        <v>16.53</v>
      </c>
      <c r="AY44" s="5">
        <v>17</v>
      </c>
      <c r="AZ44" s="5">
        <v>15.84</v>
      </c>
      <c r="BA44" s="5">
        <v>16.149999999999999</v>
      </c>
      <c r="BB44" s="5">
        <v>16.36</v>
      </c>
      <c r="BC44" s="5">
        <v>16.899999999999999</v>
      </c>
      <c r="BD44" s="5">
        <v>14.53</v>
      </c>
      <c r="BE44" s="5">
        <v>15.65</v>
      </c>
      <c r="BF44" s="5">
        <v>16.239999999999998</v>
      </c>
      <c r="BG44" s="5">
        <v>16.57</v>
      </c>
      <c r="BH44" s="5">
        <v>16.899999999999999</v>
      </c>
      <c r="BI44" s="5">
        <v>14.53</v>
      </c>
      <c r="BJ44" s="5">
        <v>15.65</v>
      </c>
      <c r="BK44" s="5">
        <v>16.239999999999998</v>
      </c>
      <c r="BL44" s="5">
        <v>16.57</v>
      </c>
      <c r="BM44" s="5"/>
      <c r="BN44" s="5">
        <f t="shared" si="0"/>
        <v>20.802999999999994</v>
      </c>
      <c r="BO44" s="4">
        <v>32.6</v>
      </c>
      <c r="BP44" s="5">
        <f t="shared" si="1"/>
        <v>11.797000000000008</v>
      </c>
    </row>
    <row r="45" spans="2:68" x14ac:dyDescent="0.25">
      <c r="B45" s="5">
        <v>41.28</v>
      </c>
      <c r="C45" s="5">
        <v>36.979999999999997</v>
      </c>
      <c r="D45" s="5">
        <v>32.33</v>
      </c>
      <c r="E45" s="5">
        <v>29.13</v>
      </c>
      <c r="F45" s="5">
        <v>24.28</v>
      </c>
      <c r="G45" s="5">
        <v>21.04</v>
      </c>
      <c r="H45" s="5">
        <v>19.91</v>
      </c>
      <c r="I45" s="5">
        <v>18.149999999999999</v>
      </c>
      <c r="J45" s="5">
        <v>15.5</v>
      </c>
      <c r="K45" s="5">
        <v>16.78</v>
      </c>
      <c r="L45" s="5">
        <v>16.72</v>
      </c>
      <c r="M45" s="5">
        <v>16.22</v>
      </c>
      <c r="N45" s="5">
        <v>16.11</v>
      </c>
      <c r="O45" s="5">
        <v>15.8</v>
      </c>
      <c r="P45" s="5">
        <v>14.7</v>
      </c>
      <c r="Q45" s="5">
        <v>15.89</v>
      </c>
      <c r="R45" s="5">
        <v>16.12</v>
      </c>
      <c r="S45" s="5">
        <v>16.61</v>
      </c>
      <c r="T45" s="5">
        <v>16.96</v>
      </c>
      <c r="U45" s="5">
        <v>17.079999999999998</v>
      </c>
      <c r="V45" s="5">
        <v>18.149999999999999</v>
      </c>
      <c r="W45" s="5">
        <v>15.5</v>
      </c>
      <c r="X45" s="5">
        <v>16.78</v>
      </c>
      <c r="Y45" s="5">
        <v>16.72</v>
      </c>
      <c r="Z45" s="5">
        <v>16.22</v>
      </c>
      <c r="AA45" s="5">
        <v>16.11</v>
      </c>
      <c r="AB45" s="5">
        <v>15.8</v>
      </c>
      <c r="AC45" s="5">
        <v>14.7</v>
      </c>
      <c r="AD45" s="5">
        <v>15.89</v>
      </c>
      <c r="AE45" s="5">
        <v>16.12</v>
      </c>
      <c r="AF45" s="5">
        <v>16.61</v>
      </c>
      <c r="AG45" s="5">
        <v>16.96</v>
      </c>
      <c r="AH45" s="5">
        <v>17.079999999999998</v>
      </c>
      <c r="AI45" s="5">
        <v>15.5</v>
      </c>
      <c r="AJ45" s="5">
        <v>16.78</v>
      </c>
      <c r="AK45" s="5">
        <v>16.72</v>
      </c>
      <c r="AL45" s="5">
        <v>16.22</v>
      </c>
      <c r="AM45" s="5">
        <v>16.11</v>
      </c>
      <c r="AN45" s="5">
        <v>15.8</v>
      </c>
      <c r="AO45" s="5">
        <v>14.7</v>
      </c>
      <c r="AP45" s="5">
        <v>15.89</v>
      </c>
      <c r="AQ45" s="5">
        <v>16.12</v>
      </c>
      <c r="AR45" s="5">
        <v>16.61</v>
      </c>
      <c r="AS45" s="5">
        <v>16.96</v>
      </c>
      <c r="AT45" s="5">
        <v>17.079999999999998</v>
      </c>
      <c r="AU45" s="5">
        <v>18.149999999999999</v>
      </c>
      <c r="AV45" s="5">
        <v>15.5</v>
      </c>
      <c r="AW45" s="5">
        <v>16.78</v>
      </c>
      <c r="AX45" s="5">
        <v>16.72</v>
      </c>
      <c r="AY45" s="5">
        <v>16.22</v>
      </c>
      <c r="AZ45" s="5">
        <v>16.11</v>
      </c>
      <c r="BA45" s="5">
        <v>15.8</v>
      </c>
      <c r="BB45" s="5">
        <v>14.7</v>
      </c>
      <c r="BC45" s="5">
        <v>15.89</v>
      </c>
      <c r="BD45" s="5">
        <v>16.12</v>
      </c>
      <c r="BE45" s="5">
        <v>16.61</v>
      </c>
      <c r="BF45" s="5">
        <v>16.96</v>
      </c>
      <c r="BG45" s="5">
        <v>17.079999999999998</v>
      </c>
      <c r="BH45" s="5">
        <v>15.89</v>
      </c>
      <c r="BI45" s="5">
        <v>16.12</v>
      </c>
      <c r="BJ45" s="5">
        <v>16.61</v>
      </c>
      <c r="BK45" s="5">
        <v>16.96</v>
      </c>
      <c r="BL45" s="5">
        <v>17.079999999999998</v>
      </c>
      <c r="BM45" s="5"/>
      <c r="BN45" s="5">
        <f t="shared" si="0"/>
        <v>20.8795</v>
      </c>
      <c r="BO45" s="4">
        <v>32.6</v>
      </c>
      <c r="BP45" s="5">
        <f t="shared" si="1"/>
        <v>11.720500000000001</v>
      </c>
    </row>
    <row r="46" spans="2:68" x14ac:dyDescent="0.25">
      <c r="B46" s="5">
        <v>40.81</v>
      </c>
      <c r="C46" s="5">
        <v>36.409999999999997</v>
      </c>
      <c r="D46" s="5">
        <v>32.28</v>
      </c>
      <c r="E46" s="5">
        <v>28.85</v>
      </c>
      <c r="F46" s="5">
        <v>24.31</v>
      </c>
      <c r="G46" s="5">
        <v>20.43</v>
      </c>
      <c r="H46" s="5">
        <v>19.420000000000002</v>
      </c>
      <c r="I46" s="5">
        <v>18.07</v>
      </c>
      <c r="J46" s="5">
        <v>15.5</v>
      </c>
      <c r="K46" s="5">
        <v>16.149999999999999</v>
      </c>
      <c r="L46" s="5">
        <v>15.58</v>
      </c>
      <c r="M46" s="5">
        <v>16.760000000000002</v>
      </c>
      <c r="N46" s="5">
        <v>16.399999999999999</v>
      </c>
      <c r="O46" s="5">
        <v>16.989999999999998</v>
      </c>
      <c r="P46" s="5">
        <v>16.329999999999998</v>
      </c>
      <c r="Q46" s="5">
        <v>16.8</v>
      </c>
      <c r="R46" s="5">
        <v>15.06</v>
      </c>
      <c r="S46" s="5">
        <v>16.670000000000002</v>
      </c>
      <c r="T46" s="5">
        <v>15.6</v>
      </c>
      <c r="U46" s="5">
        <v>16.57</v>
      </c>
      <c r="V46" s="5">
        <v>18.07</v>
      </c>
      <c r="W46" s="5">
        <v>15.5</v>
      </c>
      <c r="X46" s="5">
        <v>16.149999999999999</v>
      </c>
      <c r="Y46" s="5">
        <v>15.58</v>
      </c>
      <c r="Z46" s="5">
        <v>16.760000000000002</v>
      </c>
      <c r="AA46" s="5">
        <v>16.399999999999999</v>
      </c>
      <c r="AB46" s="5">
        <v>16.989999999999998</v>
      </c>
      <c r="AC46" s="5">
        <v>16.329999999999998</v>
      </c>
      <c r="AD46" s="5">
        <v>16.8</v>
      </c>
      <c r="AE46" s="5">
        <v>15.06</v>
      </c>
      <c r="AF46" s="5">
        <v>16.670000000000002</v>
      </c>
      <c r="AG46" s="5">
        <v>15.6</v>
      </c>
      <c r="AH46" s="5">
        <v>16.57</v>
      </c>
      <c r="AI46" s="5">
        <v>15.5</v>
      </c>
      <c r="AJ46" s="5">
        <v>16.149999999999999</v>
      </c>
      <c r="AK46" s="5">
        <v>15.58</v>
      </c>
      <c r="AL46" s="5">
        <v>16.760000000000002</v>
      </c>
      <c r="AM46" s="5">
        <v>16.399999999999999</v>
      </c>
      <c r="AN46" s="5">
        <v>16.989999999999998</v>
      </c>
      <c r="AO46" s="5">
        <v>16.329999999999998</v>
      </c>
      <c r="AP46" s="5">
        <v>16.8</v>
      </c>
      <c r="AQ46" s="5">
        <v>15.06</v>
      </c>
      <c r="AR46" s="5">
        <v>16.670000000000002</v>
      </c>
      <c r="AS46" s="5">
        <v>15.6</v>
      </c>
      <c r="AT46" s="5">
        <v>16.57</v>
      </c>
      <c r="AU46" s="5">
        <v>18.07</v>
      </c>
      <c r="AV46" s="5">
        <v>15.5</v>
      </c>
      <c r="AW46" s="5">
        <v>16.149999999999999</v>
      </c>
      <c r="AX46" s="5">
        <v>15.58</v>
      </c>
      <c r="AY46" s="5">
        <v>16.760000000000002</v>
      </c>
      <c r="AZ46" s="5">
        <v>16.399999999999999</v>
      </c>
      <c r="BA46" s="5">
        <v>16.989999999999998</v>
      </c>
      <c r="BB46" s="5">
        <v>16.329999999999998</v>
      </c>
      <c r="BC46" s="5">
        <v>16.8</v>
      </c>
      <c r="BD46" s="5">
        <v>15.06</v>
      </c>
      <c r="BE46" s="5">
        <v>16.670000000000002</v>
      </c>
      <c r="BF46" s="5">
        <v>15.6</v>
      </c>
      <c r="BG46" s="5">
        <v>16.57</v>
      </c>
      <c r="BH46" s="5">
        <v>16.8</v>
      </c>
      <c r="BI46" s="5">
        <v>15.06</v>
      </c>
      <c r="BJ46" s="5">
        <v>16.670000000000002</v>
      </c>
      <c r="BK46" s="5">
        <v>15.6</v>
      </c>
      <c r="BL46" s="5">
        <v>16.57</v>
      </c>
      <c r="BM46" s="5"/>
      <c r="BN46" s="5">
        <f t="shared" si="0"/>
        <v>20.749500000000001</v>
      </c>
      <c r="BO46" s="4">
        <v>32.6</v>
      </c>
      <c r="BP46" s="5">
        <f t="shared" si="1"/>
        <v>11.8505</v>
      </c>
    </row>
    <row r="47" spans="2:68" x14ac:dyDescent="0.25">
      <c r="B47" s="5">
        <v>41.07</v>
      </c>
      <c r="C47" s="5">
        <v>37.06</v>
      </c>
      <c r="D47" s="5">
        <v>32.479999999999997</v>
      </c>
      <c r="E47" s="5">
        <v>29.16</v>
      </c>
      <c r="F47" s="5">
        <v>24.53</v>
      </c>
      <c r="G47" s="5">
        <v>21.03</v>
      </c>
      <c r="H47" s="5">
        <v>20.059999999999999</v>
      </c>
      <c r="I47" s="5">
        <v>18.25</v>
      </c>
      <c r="J47" s="5">
        <v>15.5</v>
      </c>
      <c r="K47" s="5">
        <v>16.399999999999999</v>
      </c>
      <c r="L47" s="5">
        <v>16.12</v>
      </c>
      <c r="M47" s="5">
        <v>17.05</v>
      </c>
      <c r="N47" s="5">
        <v>15.92</v>
      </c>
      <c r="O47" s="5">
        <v>16.489999999999998</v>
      </c>
      <c r="P47" s="5">
        <v>14.25</v>
      </c>
      <c r="Q47" s="5">
        <v>15.7</v>
      </c>
      <c r="R47" s="5">
        <v>15.48</v>
      </c>
      <c r="S47" s="5">
        <v>16.02</v>
      </c>
      <c r="T47" s="5">
        <v>16.45</v>
      </c>
      <c r="U47" s="5">
        <v>16.66</v>
      </c>
      <c r="V47" s="5">
        <v>18.25</v>
      </c>
      <c r="W47" s="5">
        <v>15.5</v>
      </c>
      <c r="X47" s="5">
        <v>16.399999999999999</v>
      </c>
      <c r="Y47" s="5">
        <v>16.12</v>
      </c>
      <c r="Z47" s="5">
        <v>17.05</v>
      </c>
      <c r="AA47" s="5">
        <v>15.92</v>
      </c>
      <c r="AB47" s="5">
        <v>16.489999999999998</v>
      </c>
      <c r="AC47" s="5">
        <v>14.25</v>
      </c>
      <c r="AD47" s="5">
        <v>15.7</v>
      </c>
      <c r="AE47" s="5">
        <v>15.48</v>
      </c>
      <c r="AF47" s="5">
        <v>16.02</v>
      </c>
      <c r="AG47" s="5">
        <v>16.45</v>
      </c>
      <c r="AH47" s="5">
        <v>16.66</v>
      </c>
      <c r="AI47" s="5">
        <v>15.5</v>
      </c>
      <c r="AJ47" s="5">
        <v>16.399999999999999</v>
      </c>
      <c r="AK47" s="5">
        <v>16.12</v>
      </c>
      <c r="AL47" s="5">
        <v>17.05</v>
      </c>
      <c r="AM47" s="5">
        <v>15.92</v>
      </c>
      <c r="AN47" s="5">
        <v>16.489999999999998</v>
      </c>
      <c r="AO47" s="5">
        <v>14.25</v>
      </c>
      <c r="AP47" s="5">
        <v>15.7</v>
      </c>
      <c r="AQ47" s="5">
        <v>15.48</v>
      </c>
      <c r="AR47" s="5">
        <v>16.02</v>
      </c>
      <c r="AS47" s="5">
        <v>16.45</v>
      </c>
      <c r="AT47" s="5">
        <v>16.66</v>
      </c>
      <c r="AU47" s="5">
        <v>18.25</v>
      </c>
      <c r="AV47" s="5">
        <v>15.5</v>
      </c>
      <c r="AW47" s="5">
        <v>16.399999999999999</v>
      </c>
      <c r="AX47" s="5">
        <v>16.12</v>
      </c>
      <c r="AY47" s="5">
        <v>17.05</v>
      </c>
      <c r="AZ47" s="5">
        <v>15.92</v>
      </c>
      <c r="BA47" s="5">
        <v>16.489999999999998</v>
      </c>
      <c r="BB47" s="5">
        <v>14.25</v>
      </c>
      <c r="BC47" s="5">
        <v>15.7</v>
      </c>
      <c r="BD47" s="5">
        <v>15.48</v>
      </c>
      <c r="BE47" s="5">
        <v>16.02</v>
      </c>
      <c r="BF47" s="5">
        <v>16.45</v>
      </c>
      <c r="BG47" s="5">
        <v>16.66</v>
      </c>
      <c r="BH47" s="5">
        <v>15.7</v>
      </c>
      <c r="BI47" s="5">
        <v>15.48</v>
      </c>
      <c r="BJ47" s="5">
        <v>16.02</v>
      </c>
      <c r="BK47" s="5">
        <v>16.45</v>
      </c>
      <c r="BL47" s="5">
        <v>16.66</v>
      </c>
      <c r="BM47" s="5"/>
      <c r="BN47" s="5">
        <f t="shared" si="0"/>
        <v>20.783999999999999</v>
      </c>
      <c r="BO47" s="4">
        <v>32.6</v>
      </c>
      <c r="BP47" s="5">
        <f t="shared" si="1"/>
        <v>11.816000000000003</v>
      </c>
    </row>
    <row r="48" spans="2:68" x14ac:dyDescent="0.25">
      <c r="B48" s="5">
        <v>40.75</v>
      </c>
      <c r="C48" s="5">
        <v>36.15</v>
      </c>
      <c r="D48" s="5">
        <v>32.340000000000003</v>
      </c>
      <c r="E48" s="5">
        <v>28.45</v>
      </c>
      <c r="F48" s="5">
        <v>24.3</v>
      </c>
      <c r="G48" s="5">
        <v>20.6</v>
      </c>
      <c r="H48" s="5">
        <v>19.07</v>
      </c>
      <c r="I48" s="5">
        <v>17.940000000000001</v>
      </c>
      <c r="J48" s="5">
        <v>15.5</v>
      </c>
      <c r="K48" s="5">
        <v>16.66</v>
      </c>
      <c r="L48" s="5">
        <v>16.54</v>
      </c>
      <c r="M48" s="5">
        <v>16.79</v>
      </c>
      <c r="N48" s="5">
        <v>16.25</v>
      </c>
      <c r="O48" s="5">
        <v>16.190000000000001</v>
      </c>
      <c r="P48" s="5">
        <v>15.72</v>
      </c>
      <c r="Q48" s="5">
        <v>16.46</v>
      </c>
      <c r="R48" s="5">
        <v>16.45</v>
      </c>
      <c r="S48" s="5">
        <v>16.71</v>
      </c>
      <c r="T48" s="5">
        <v>16.850000000000001</v>
      </c>
      <c r="U48" s="5">
        <v>17.260000000000002</v>
      </c>
      <c r="V48" s="5">
        <v>17.940000000000001</v>
      </c>
      <c r="W48" s="5">
        <v>15.5</v>
      </c>
      <c r="X48" s="5">
        <v>16.66</v>
      </c>
      <c r="Y48" s="5">
        <v>16.54</v>
      </c>
      <c r="Z48" s="5">
        <v>16.79</v>
      </c>
      <c r="AA48" s="5">
        <v>16.25</v>
      </c>
      <c r="AB48" s="5">
        <v>16.190000000000001</v>
      </c>
      <c r="AC48" s="5">
        <v>15.72</v>
      </c>
      <c r="AD48" s="5">
        <v>16.46</v>
      </c>
      <c r="AE48" s="5">
        <v>16.45</v>
      </c>
      <c r="AF48" s="5">
        <v>16.71</v>
      </c>
      <c r="AG48" s="5">
        <v>16.850000000000001</v>
      </c>
      <c r="AH48" s="5">
        <v>17.260000000000002</v>
      </c>
      <c r="AI48" s="5">
        <v>15.5</v>
      </c>
      <c r="AJ48" s="5">
        <v>16.66</v>
      </c>
      <c r="AK48" s="5">
        <v>16.54</v>
      </c>
      <c r="AL48" s="5">
        <v>16.79</v>
      </c>
      <c r="AM48" s="5">
        <v>16.25</v>
      </c>
      <c r="AN48" s="5">
        <v>16.190000000000001</v>
      </c>
      <c r="AO48" s="5">
        <v>15.72</v>
      </c>
      <c r="AP48" s="5">
        <v>16.46</v>
      </c>
      <c r="AQ48" s="5">
        <v>16.45</v>
      </c>
      <c r="AR48" s="5">
        <v>16.71</v>
      </c>
      <c r="AS48" s="5">
        <v>16.850000000000001</v>
      </c>
      <c r="AT48" s="5">
        <v>17.260000000000002</v>
      </c>
      <c r="AU48" s="5">
        <v>17.940000000000001</v>
      </c>
      <c r="AV48" s="5">
        <v>15.5</v>
      </c>
      <c r="AW48" s="5">
        <v>16.66</v>
      </c>
      <c r="AX48" s="5">
        <v>16.54</v>
      </c>
      <c r="AY48" s="5">
        <v>16.79</v>
      </c>
      <c r="AZ48" s="5">
        <v>16.25</v>
      </c>
      <c r="BA48" s="5">
        <v>16.190000000000001</v>
      </c>
      <c r="BB48" s="5">
        <v>15.72</v>
      </c>
      <c r="BC48" s="5">
        <v>16.46</v>
      </c>
      <c r="BD48" s="5">
        <v>16.45</v>
      </c>
      <c r="BE48" s="5">
        <v>16.71</v>
      </c>
      <c r="BF48" s="5">
        <v>16.850000000000001</v>
      </c>
      <c r="BG48" s="5">
        <v>17.260000000000002</v>
      </c>
      <c r="BH48" s="5">
        <v>16.46</v>
      </c>
      <c r="BI48" s="5">
        <v>16.45</v>
      </c>
      <c r="BJ48" s="5">
        <v>16.71</v>
      </c>
      <c r="BK48" s="5">
        <v>16.850000000000001</v>
      </c>
      <c r="BL48" s="5">
        <v>17.260000000000002</v>
      </c>
      <c r="BM48" s="5"/>
      <c r="BN48" s="5">
        <f t="shared" si="0"/>
        <v>20.849</v>
      </c>
      <c r="BO48" s="4">
        <v>32.6</v>
      </c>
      <c r="BP48" s="5">
        <f t="shared" si="1"/>
        <v>11.751000000000001</v>
      </c>
    </row>
    <row r="49" spans="2:68" x14ac:dyDescent="0.25">
      <c r="B49" s="5">
        <v>41.14</v>
      </c>
      <c r="C49" s="5">
        <v>36.79</v>
      </c>
      <c r="D49" s="5">
        <v>32.07</v>
      </c>
      <c r="E49" s="5">
        <v>29.05</v>
      </c>
      <c r="F49" s="5">
        <v>24.02</v>
      </c>
      <c r="G49" s="5">
        <v>20.7</v>
      </c>
      <c r="H49" s="5">
        <v>19.78</v>
      </c>
      <c r="I49" s="5">
        <v>17.75</v>
      </c>
      <c r="J49" s="5">
        <v>15.5</v>
      </c>
      <c r="K49" s="5">
        <v>16.87</v>
      </c>
      <c r="L49" s="5">
        <v>16.829999999999998</v>
      </c>
      <c r="M49" s="5">
        <v>16.600000000000001</v>
      </c>
      <c r="N49" s="5">
        <v>15.76</v>
      </c>
      <c r="O49" s="5">
        <v>16.690000000000001</v>
      </c>
      <c r="P49" s="5">
        <v>16.329999999999998</v>
      </c>
      <c r="Q49" s="5">
        <v>16.96</v>
      </c>
      <c r="R49" s="5">
        <v>14.08</v>
      </c>
      <c r="S49" s="5">
        <v>15.54</v>
      </c>
      <c r="T49" s="5">
        <v>15.93</v>
      </c>
      <c r="U49" s="5">
        <v>16.29</v>
      </c>
      <c r="V49" s="5">
        <v>17.75</v>
      </c>
      <c r="W49" s="5">
        <v>15.5</v>
      </c>
      <c r="X49" s="5">
        <v>16.87</v>
      </c>
      <c r="Y49" s="5">
        <v>16.829999999999998</v>
      </c>
      <c r="Z49" s="5">
        <v>16.600000000000001</v>
      </c>
      <c r="AA49" s="5">
        <v>15.76</v>
      </c>
      <c r="AB49" s="5">
        <v>16.690000000000001</v>
      </c>
      <c r="AC49" s="5">
        <v>16.329999999999998</v>
      </c>
      <c r="AD49" s="5">
        <v>16.96</v>
      </c>
      <c r="AE49" s="5">
        <v>14.08</v>
      </c>
      <c r="AF49" s="5">
        <v>15.54</v>
      </c>
      <c r="AG49" s="5">
        <v>15.93</v>
      </c>
      <c r="AH49" s="5">
        <v>16.29</v>
      </c>
      <c r="AI49" s="5">
        <v>15.5</v>
      </c>
      <c r="AJ49" s="5">
        <v>16.87</v>
      </c>
      <c r="AK49" s="5">
        <v>16.829999999999998</v>
      </c>
      <c r="AL49" s="5">
        <v>16.600000000000001</v>
      </c>
      <c r="AM49" s="5">
        <v>15.76</v>
      </c>
      <c r="AN49" s="5">
        <v>16.690000000000001</v>
      </c>
      <c r="AO49" s="5">
        <v>16.329999999999998</v>
      </c>
      <c r="AP49" s="5">
        <v>16.96</v>
      </c>
      <c r="AQ49" s="5">
        <v>14.08</v>
      </c>
      <c r="AR49" s="5">
        <v>15.54</v>
      </c>
      <c r="AS49" s="5">
        <v>15.93</v>
      </c>
      <c r="AT49" s="5">
        <v>16.29</v>
      </c>
      <c r="AU49" s="5">
        <v>17.75</v>
      </c>
      <c r="AV49" s="5">
        <v>15.5</v>
      </c>
      <c r="AW49" s="5">
        <v>16.87</v>
      </c>
      <c r="AX49" s="5">
        <v>16.829999999999998</v>
      </c>
      <c r="AY49" s="5">
        <v>16.600000000000001</v>
      </c>
      <c r="AZ49" s="5">
        <v>15.76</v>
      </c>
      <c r="BA49" s="5">
        <v>16.690000000000001</v>
      </c>
      <c r="BB49" s="5">
        <v>16.329999999999998</v>
      </c>
      <c r="BC49" s="5">
        <v>16.96</v>
      </c>
      <c r="BD49" s="5">
        <v>14.08</v>
      </c>
      <c r="BE49" s="5">
        <v>15.54</v>
      </c>
      <c r="BF49" s="5">
        <v>15.93</v>
      </c>
      <c r="BG49" s="5">
        <v>16.29</v>
      </c>
      <c r="BH49" s="5">
        <v>16.96</v>
      </c>
      <c r="BI49" s="5">
        <v>14.08</v>
      </c>
      <c r="BJ49" s="5">
        <v>15.54</v>
      </c>
      <c r="BK49" s="5">
        <v>15.93</v>
      </c>
      <c r="BL49" s="5">
        <v>16.29</v>
      </c>
      <c r="BM49" s="5"/>
      <c r="BN49" s="5">
        <f t="shared" si="0"/>
        <v>20.734000000000002</v>
      </c>
      <c r="BO49" s="4">
        <v>32.6</v>
      </c>
      <c r="BP49" s="5">
        <f t="shared" si="1"/>
        <v>11.866</v>
      </c>
    </row>
    <row r="50" spans="2:68" x14ac:dyDescent="0.25">
      <c r="B50" s="5">
        <v>39.82</v>
      </c>
      <c r="C50" s="5">
        <v>37.270000000000003</v>
      </c>
      <c r="D50" s="5">
        <v>31.52</v>
      </c>
      <c r="E50" s="5">
        <v>29.93</v>
      </c>
      <c r="F50" s="5">
        <v>23.41</v>
      </c>
      <c r="G50" s="5">
        <v>21.08</v>
      </c>
      <c r="H50" s="5">
        <v>20.149999999999999</v>
      </c>
      <c r="I50" s="5">
        <v>17.32</v>
      </c>
      <c r="J50" s="5">
        <v>15.5</v>
      </c>
      <c r="K50" s="5">
        <v>15.99</v>
      </c>
      <c r="L50" s="5">
        <v>15.73</v>
      </c>
      <c r="M50" s="5">
        <v>16.850000000000001</v>
      </c>
      <c r="N50" s="5">
        <v>16.34</v>
      </c>
      <c r="O50" s="5">
        <v>16</v>
      </c>
      <c r="P50" s="5">
        <v>14.69</v>
      </c>
      <c r="Q50" s="5">
        <v>15.8</v>
      </c>
      <c r="R50" s="5">
        <v>16.03</v>
      </c>
      <c r="S50" s="5">
        <v>16.55</v>
      </c>
      <c r="T50" s="5">
        <v>16.739999999999998</v>
      </c>
      <c r="U50" s="5">
        <v>16.89</v>
      </c>
      <c r="V50" s="5">
        <v>17.32</v>
      </c>
      <c r="W50" s="5">
        <v>15.5</v>
      </c>
      <c r="X50" s="5">
        <v>15.99</v>
      </c>
      <c r="Y50" s="5">
        <v>15.73</v>
      </c>
      <c r="Z50" s="5">
        <v>16.850000000000001</v>
      </c>
      <c r="AA50" s="5">
        <v>16.34</v>
      </c>
      <c r="AB50" s="5">
        <v>16</v>
      </c>
      <c r="AC50" s="5">
        <v>14.69</v>
      </c>
      <c r="AD50" s="5">
        <v>15.8</v>
      </c>
      <c r="AE50" s="5">
        <v>16.03</v>
      </c>
      <c r="AF50" s="5">
        <v>16.55</v>
      </c>
      <c r="AG50" s="5">
        <v>16.739999999999998</v>
      </c>
      <c r="AH50" s="5">
        <v>16.89</v>
      </c>
      <c r="AI50" s="5">
        <v>15.5</v>
      </c>
      <c r="AJ50" s="5">
        <v>15.99</v>
      </c>
      <c r="AK50" s="5">
        <v>15.73</v>
      </c>
      <c r="AL50" s="5">
        <v>16.850000000000001</v>
      </c>
      <c r="AM50" s="5">
        <v>16.34</v>
      </c>
      <c r="AN50" s="5">
        <v>16</v>
      </c>
      <c r="AO50" s="5">
        <v>14.69</v>
      </c>
      <c r="AP50" s="5">
        <v>15.8</v>
      </c>
      <c r="AQ50" s="5">
        <v>16.03</v>
      </c>
      <c r="AR50" s="5">
        <v>16.55</v>
      </c>
      <c r="AS50" s="5">
        <v>16.739999999999998</v>
      </c>
      <c r="AT50" s="5">
        <v>16.89</v>
      </c>
      <c r="AU50" s="5">
        <v>17.32</v>
      </c>
      <c r="AV50" s="5">
        <v>15.5</v>
      </c>
      <c r="AW50" s="5">
        <v>15.99</v>
      </c>
      <c r="AX50" s="5">
        <v>15.73</v>
      </c>
      <c r="AY50" s="5">
        <v>16.850000000000001</v>
      </c>
      <c r="AZ50" s="5">
        <v>16.34</v>
      </c>
      <c r="BA50" s="5">
        <v>16</v>
      </c>
      <c r="BB50" s="5">
        <v>14.69</v>
      </c>
      <c r="BC50" s="5">
        <v>15.8</v>
      </c>
      <c r="BD50" s="5">
        <v>16.03</v>
      </c>
      <c r="BE50" s="5">
        <v>16.55</v>
      </c>
      <c r="BF50" s="5">
        <v>16.739999999999998</v>
      </c>
      <c r="BG50" s="5">
        <v>16.89</v>
      </c>
      <c r="BH50" s="5">
        <v>15.8</v>
      </c>
      <c r="BI50" s="5">
        <v>16.03</v>
      </c>
      <c r="BJ50" s="5">
        <v>16.55</v>
      </c>
      <c r="BK50" s="5">
        <v>16.739999999999998</v>
      </c>
      <c r="BL50" s="5">
        <v>16.89</v>
      </c>
      <c r="BM50" s="5"/>
      <c r="BN50" s="5">
        <f t="shared" si="0"/>
        <v>20.680499999999999</v>
      </c>
      <c r="BO50" s="4">
        <v>32.6</v>
      </c>
      <c r="BP50" s="5">
        <f t="shared" si="1"/>
        <v>11.919500000000003</v>
      </c>
    </row>
    <row r="51" spans="2:68" x14ac:dyDescent="0.25">
      <c r="B51" s="5">
        <v>40.340000000000003</v>
      </c>
      <c r="C51" s="5">
        <v>36.24</v>
      </c>
      <c r="D51" s="5">
        <v>31.53</v>
      </c>
      <c r="E51" s="5">
        <v>28.14</v>
      </c>
      <c r="F51" s="5">
        <v>23.18</v>
      </c>
      <c r="G51" s="5">
        <v>20.41</v>
      </c>
      <c r="H51" s="5">
        <v>19.22</v>
      </c>
      <c r="I51" s="5">
        <v>16.97</v>
      </c>
      <c r="J51" s="5">
        <v>15.5</v>
      </c>
      <c r="K51" s="5">
        <v>16.57</v>
      </c>
      <c r="L51" s="5">
        <v>16.55</v>
      </c>
      <c r="M51" s="5">
        <v>17.13</v>
      </c>
      <c r="N51" s="5">
        <v>16.010000000000002</v>
      </c>
      <c r="O51" s="5">
        <v>16.62</v>
      </c>
      <c r="P51" s="5">
        <v>16.239999999999998</v>
      </c>
      <c r="Q51" s="5">
        <v>16.809999999999999</v>
      </c>
      <c r="R51" s="5">
        <v>15.98</v>
      </c>
      <c r="S51" s="5">
        <v>16.96</v>
      </c>
      <c r="T51" s="5">
        <v>16.02</v>
      </c>
      <c r="U51" s="5">
        <v>17.27</v>
      </c>
      <c r="V51" s="5">
        <v>16.97</v>
      </c>
      <c r="W51" s="5">
        <v>15.5</v>
      </c>
      <c r="X51" s="5">
        <v>16.57</v>
      </c>
      <c r="Y51" s="5">
        <v>16.55</v>
      </c>
      <c r="Z51" s="5">
        <v>17.13</v>
      </c>
      <c r="AA51" s="5">
        <v>16.010000000000002</v>
      </c>
      <c r="AB51" s="5">
        <v>16.62</v>
      </c>
      <c r="AC51" s="5">
        <v>16.239999999999998</v>
      </c>
      <c r="AD51" s="5">
        <v>16.809999999999999</v>
      </c>
      <c r="AE51" s="5">
        <v>15.98</v>
      </c>
      <c r="AF51" s="5">
        <v>16.96</v>
      </c>
      <c r="AG51" s="5">
        <v>16.02</v>
      </c>
      <c r="AH51" s="5">
        <v>17.27</v>
      </c>
      <c r="AI51" s="5">
        <v>15.5</v>
      </c>
      <c r="AJ51" s="5">
        <v>16.57</v>
      </c>
      <c r="AK51" s="5">
        <v>16.55</v>
      </c>
      <c r="AL51" s="5">
        <v>17.13</v>
      </c>
      <c r="AM51" s="5">
        <v>16.010000000000002</v>
      </c>
      <c r="AN51" s="5">
        <v>16.62</v>
      </c>
      <c r="AO51" s="5">
        <v>16.239999999999998</v>
      </c>
      <c r="AP51" s="5">
        <v>16.809999999999999</v>
      </c>
      <c r="AQ51" s="5">
        <v>15.98</v>
      </c>
      <c r="AR51" s="5">
        <v>16.96</v>
      </c>
      <c r="AS51" s="5">
        <v>16.02</v>
      </c>
      <c r="AT51" s="5">
        <v>17.27</v>
      </c>
      <c r="AU51" s="5">
        <v>16.97</v>
      </c>
      <c r="AV51" s="5">
        <v>15.5</v>
      </c>
      <c r="AW51" s="5">
        <v>16.57</v>
      </c>
      <c r="AX51" s="5">
        <v>16.55</v>
      </c>
      <c r="AY51" s="5">
        <v>17.13</v>
      </c>
      <c r="AZ51" s="5">
        <v>16.010000000000002</v>
      </c>
      <c r="BA51" s="5">
        <v>16.62</v>
      </c>
      <c r="BB51" s="5">
        <v>16.239999999999998</v>
      </c>
      <c r="BC51" s="5">
        <v>16.809999999999999</v>
      </c>
      <c r="BD51" s="5">
        <v>15.98</v>
      </c>
      <c r="BE51" s="5">
        <v>16.96</v>
      </c>
      <c r="BF51" s="5">
        <v>16.02</v>
      </c>
      <c r="BG51" s="5">
        <v>17.27</v>
      </c>
      <c r="BH51" s="5">
        <v>16.809999999999999</v>
      </c>
      <c r="BI51" s="5">
        <v>15.98</v>
      </c>
      <c r="BJ51" s="5">
        <v>16.96</v>
      </c>
      <c r="BK51" s="5">
        <v>16.02</v>
      </c>
      <c r="BL51" s="5">
        <v>17.27</v>
      </c>
      <c r="BM51" s="5"/>
      <c r="BN51" s="5">
        <f t="shared" si="0"/>
        <v>20.684499999999996</v>
      </c>
      <c r="BO51" s="4">
        <v>32.6</v>
      </c>
      <c r="BP51" s="5">
        <f t="shared" si="1"/>
        <v>11.915500000000005</v>
      </c>
    </row>
    <row r="52" spans="2:68" x14ac:dyDescent="0.25">
      <c r="B52" s="5">
        <v>40.700000000000003</v>
      </c>
      <c r="C52" s="5">
        <v>37.42</v>
      </c>
      <c r="D52" s="5">
        <v>31.82</v>
      </c>
      <c r="E52" s="5">
        <v>29.47</v>
      </c>
      <c r="F52" s="5">
        <v>23.46</v>
      </c>
      <c r="G52" s="5">
        <v>20.95</v>
      </c>
      <c r="H52" s="5">
        <v>20.05</v>
      </c>
      <c r="I52" s="5">
        <v>17.37</v>
      </c>
      <c r="J52" s="5">
        <v>15.5</v>
      </c>
      <c r="K52" s="5">
        <v>16.89</v>
      </c>
      <c r="L52" s="5">
        <v>16.739999999999998</v>
      </c>
      <c r="M52" s="5">
        <v>16.350000000000001</v>
      </c>
      <c r="N52" s="5">
        <v>15.98</v>
      </c>
      <c r="O52" s="5">
        <v>15.81</v>
      </c>
      <c r="P52" s="5">
        <v>14.28</v>
      </c>
      <c r="Q52" s="5">
        <v>15.76</v>
      </c>
      <c r="R52" s="5">
        <v>15.04</v>
      </c>
      <c r="S52" s="5">
        <v>15.82</v>
      </c>
      <c r="T52" s="5">
        <v>16.29</v>
      </c>
      <c r="U52" s="5">
        <v>16.38</v>
      </c>
      <c r="V52" s="5">
        <v>17.37</v>
      </c>
      <c r="W52" s="5">
        <v>15.5</v>
      </c>
      <c r="X52" s="5">
        <v>16.89</v>
      </c>
      <c r="Y52" s="5">
        <v>16.739999999999998</v>
      </c>
      <c r="Z52" s="5">
        <v>16.350000000000001</v>
      </c>
      <c r="AA52" s="5">
        <v>15.98</v>
      </c>
      <c r="AB52" s="5">
        <v>15.81</v>
      </c>
      <c r="AC52" s="5">
        <v>14.28</v>
      </c>
      <c r="AD52" s="5">
        <v>15.76</v>
      </c>
      <c r="AE52" s="5">
        <v>15.04</v>
      </c>
      <c r="AF52" s="5">
        <v>15.82</v>
      </c>
      <c r="AG52" s="5">
        <v>16.29</v>
      </c>
      <c r="AH52" s="5">
        <v>16.38</v>
      </c>
      <c r="AI52" s="5">
        <v>15.5</v>
      </c>
      <c r="AJ52" s="5">
        <v>16.89</v>
      </c>
      <c r="AK52" s="5">
        <v>16.739999999999998</v>
      </c>
      <c r="AL52" s="5">
        <v>16.350000000000001</v>
      </c>
      <c r="AM52" s="5">
        <v>15.98</v>
      </c>
      <c r="AN52" s="5">
        <v>15.81</v>
      </c>
      <c r="AO52" s="5">
        <v>14.28</v>
      </c>
      <c r="AP52" s="5">
        <v>15.76</v>
      </c>
      <c r="AQ52" s="5">
        <v>15.04</v>
      </c>
      <c r="AR52" s="5">
        <v>15.82</v>
      </c>
      <c r="AS52" s="5">
        <v>16.29</v>
      </c>
      <c r="AT52" s="5">
        <v>16.38</v>
      </c>
      <c r="AU52" s="5">
        <v>17.37</v>
      </c>
      <c r="AV52" s="5">
        <v>15.5</v>
      </c>
      <c r="AW52" s="5">
        <v>16.89</v>
      </c>
      <c r="AX52" s="5">
        <v>16.739999999999998</v>
      </c>
      <c r="AY52" s="5">
        <v>16.350000000000001</v>
      </c>
      <c r="AZ52" s="5">
        <v>15.98</v>
      </c>
      <c r="BA52" s="5">
        <v>15.81</v>
      </c>
      <c r="BB52" s="5">
        <v>14.28</v>
      </c>
      <c r="BC52" s="5">
        <v>15.76</v>
      </c>
      <c r="BD52" s="5">
        <v>15.04</v>
      </c>
      <c r="BE52" s="5">
        <v>15.82</v>
      </c>
      <c r="BF52" s="5">
        <v>16.29</v>
      </c>
      <c r="BG52" s="5">
        <v>16.38</v>
      </c>
      <c r="BH52" s="5">
        <v>15.76</v>
      </c>
      <c r="BI52" s="5">
        <v>15.04</v>
      </c>
      <c r="BJ52" s="5">
        <v>15.82</v>
      </c>
      <c r="BK52" s="5">
        <v>16.29</v>
      </c>
      <c r="BL52" s="5">
        <v>16.38</v>
      </c>
      <c r="BM52" s="5"/>
      <c r="BN52" s="5">
        <f t="shared" si="0"/>
        <v>20.604000000000003</v>
      </c>
      <c r="BO52" s="4">
        <v>32.6</v>
      </c>
      <c r="BP52" s="5">
        <f t="shared" si="1"/>
        <v>11.995999999999999</v>
      </c>
    </row>
    <row r="53" spans="2:68" x14ac:dyDescent="0.25">
      <c r="B53" s="5">
        <v>40.6</v>
      </c>
      <c r="C53" s="5">
        <v>36.950000000000003</v>
      </c>
      <c r="D53" s="5">
        <v>31.87</v>
      </c>
      <c r="E53" s="5">
        <v>29.11</v>
      </c>
      <c r="F53" s="5">
        <v>23.65</v>
      </c>
      <c r="G53" s="5">
        <v>20.98</v>
      </c>
      <c r="H53" s="5">
        <v>19.66</v>
      </c>
      <c r="I53" s="5">
        <v>17.510000000000002</v>
      </c>
      <c r="J53" s="5">
        <v>15.5</v>
      </c>
      <c r="K53" s="5">
        <v>16.09</v>
      </c>
      <c r="L53" s="5">
        <v>15.77</v>
      </c>
      <c r="M53" s="5">
        <v>16.86</v>
      </c>
      <c r="N53" s="5">
        <v>16.13</v>
      </c>
      <c r="O53" s="5">
        <v>16.22</v>
      </c>
      <c r="P53" s="5">
        <v>15.75</v>
      </c>
      <c r="Q53" s="5">
        <v>16.440000000000001</v>
      </c>
      <c r="R53" s="5">
        <v>16.16</v>
      </c>
      <c r="S53" s="5">
        <v>16.739999999999998</v>
      </c>
      <c r="T53" s="5">
        <v>17.04</v>
      </c>
      <c r="U53" s="5">
        <v>17.05</v>
      </c>
      <c r="V53" s="5">
        <v>17.510000000000002</v>
      </c>
      <c r="W53" s="5">
        <v>15.5</v>
      </c>
      <c r="X53" s="5">
        <v>16.09</v>
      </c>
      <c r="Y53" s="5">
        <v>15.77</v>
      </c>
      <c r="Z53" s="5">
        <v>16.86</v>
      </c>
      <c r="AA53" s="5">
        <v>16.13</v>
      </c>
      <c r="AB53" s="5">
        <v>16.22</v>
      </c>
      <c r="AC53" s="5">
        <v>15.75</v>
      </c>
      <c r="AD53" s="5">
        <v>16.440000000000001</v>
      </c>
      <c r="AE53" s="5">
        <v>16.16</v>
      </c>
      <c r="AF53" s="5">
        <v>16.739999999999998</v>
      </c>
      <c r="AG53" s="5">
        <v>17.04</v>
      </c>
      <c r="AH53" s="5">
        <v>17.05</v>
      </c>
      <c r="AI53" s="5">
        <v>15.5</v>
      </c>
      <c r="AJ53" s="5">
        <v>16.09</v>
      </c>
      <c r="AK53" s="5">
        <v>15.77</v>
      </c>
      <c r="AL53" s="5">
        <v>16.86</v>
      </c>
      <c r="AM53" s="5">
        <v>16.13</v>
      </c>
      <c r="AN53" s="5">
        <v>16.22</v>
      </c>
      <c r="AO53" s="5">
        <v>15.75</v>
      </c>
      <c r="AP53" s="5">
        <v>16.440000000000001</v>
      </c>
      <c r="AQ53" s="5">
        <v>16.16</v>
      </c>
      <c r="AR53" s="5">
        <v>16.739999999999998</v>
      </c>
      <c r="AS53" s="5">
        <v>17.04</v>
      </c>
      <c r="AT53" s="5">
        <v>17.05</v>
      </c>
      <c r="AU53" s="5">
        <v>17.510000000000002</v>
      </c>
      <c r="AV53" s="5">
        <v>15.5</v>
      </c>
      <c r="AW53" s="5">
        <v>16.09</v>
      </c>
      <c r="AX53" s="5">
        <v>15.77</v>
      </c>
      <c r="AY53" s="5">
        <v>16.86</v>
      </c>
      <c r="AZ53" s="5">
        <v>16.13</v>
      </c>
      <c r="BA53" s="5">
        <v>16.22</v>
      </c>
      <c r="BB53" s="5">
        <v>15.75</v>
      </c>
      <c r="BC53" s="5">
        <v>16.440000000000001</v>
      </c>
      <c r="BD53" s="5">
        <v>16.16</v>
      </c>
      <c r="BE53" s="5">
        <v>16.739999999999998</v>
      </c>
      <c r="BF53" s="5">
        <v>17.04</v>
      </c>
      <c r="BG53" s="5">
        <v>17.05</v>
      </c>
      <c r="BH53" s="5">
        <v>16.440000000000001</v>
      </c>
      <c r="BI53" s="5">
        <v>16.16</v>
      </c>
      <c r="BJ53" s="5">
        <v>16.739999999999998</v>
      </c>
      <c r="BK53" s="5">
        <v>17.04</v>
      </c>
      <c r="BL53" s="5">
        <v>17.05</v>
      </c>
      <c r="BM53" s="5"/>
      <c r="BN53" s="5">
        <f t="shared" si="0"/>
        <v>20.804000000000002</v>
      </c>
      <c r="BO53" s="4">
        <v>32.6</v>
      </c>
      <c r="BP53" s="5">
        <f t="shared" si="1"/>
        <v>11.795999999999999</v>
      </c>
    </row>
    <row r="54" spans="2:68" x14ac:dyDescent="0.25">
      <c r="B54" s="5">
        <v>40.82</v>
      </c>
      <c r="C54" s="5">
        <v>36.97</v>
      </c>
      <c r="D54" s="5">
        <v>31.95</v>
      </c>
      <c r="E54" s="5">
        <v>28.95</v>
      </c>
      <c r="F54" s="5">
        <v>23.71</v>
      </c>
      <c r="G54" s="5">
        <v>20.8</v>
      </c>
      <c r="H54" s="5">
        <v>19.72</v>
      </c>
      <c r="I54" s="5">
        <v>17.53</v>
      </c>
      <c r="J54" s="5">
        <v>15.5</v>
      </c>
      <c r="K54" s="5">
        <v>16.66</v>
      </c>
      <c r="L54" s="5">
        <v>16.510000000000002</v>
      </c>
      <c r="M54" s="5">
        <v>17.059999999999999</v>
      </c>
      <c r="N54" s="5">
        <v>16.420000000000002</v>
      </c>
      <c r="O54" s="5">
        <v>15.13</v>
      </c>
      <c r="P54" s="5">
        <v>16.260000000000002</v>
      </c>
      <c r="Q54" s="5">
        <v>16.899999999999999</v>
      </c>
      <c r="R54" s="5">
        <v>13.97</v>
      </c>
      <c r="S54" s="5">
        <v>16.079999999999998</v>
      </c>
      <c r="T54" s="5">
        <v>15.54</v>
      </c>
      <c r="U54" s="5">
        <v>16.88</v>
      </c>
      <c r="V54" s="5">
        <v>17.53</v>
      </c>
      <c r="W54" s="5">
        <v>15.5</v>
      </c>
      <c r="X54" s="5">
        <v>16.66</v>
      </c>
      <c r="Y54" s="5">
        <v>16.510000000000002</v>
      </c>
      <c r="Z54" s="5">
        <v>17.059999999999999</v>
      </c>
      <c r="AA54" s="5">
        <v>16.420000000000002</v>
      </c>
      <c r="AB54" s="5">
        <v>15.13</v>
      </c>
      <c r="AC54" s="5">
        <v>16.260000000000002</v>
      </c>
      <c r="AD54" s="5">
        <v>16.899999999999999</v>
      </c>
      <c r="AE54" s="5">
        <v>13.97</v>
      </c>
      <c r="AF54" s="5">
        <v>16.079999999999998</v>
      </c>
      <c r="AG54" s="5">
        <v>15.54</v>
      </c>
      <c r="AH54" s="5">
        <v>16.88</v>
      </c>
      <c r="AI54" s="5">
        <v>15.5</v>
      </c>
      <c r="AJ54" s="5">
        <v>16.66</v>
      </c>
      <c r="AK54" s="5">
        <v>16.510000000000002</v>
      </c>
      <c r="AL54" s="5">
        <v>17.059999999999999</v>
      </c>
      <c r="AM54" s="5">
        <v>16.420000000000002</v>
      </c>
      <c r="AN54" s="5">
        <v>15.13</v>
      </c>
      <c r="AO54" s="5">
        <v>16.260000000000002</v>
      </c>
      <c r="AP54" s="5">
        <v>16.899999999999999</v>
      </c>
      <c r="AQ54" s="5">
        <v>13.97</v>
      </c>
      <c r="AR54" s="5">
        <v>16.079999999999998</v>
      </c>
      <c r="AS54" s="5">
        <v>15.54</v>
      </c>
      <c r="AT54" s="5">
        <v>16.88</v>
      </c>
      <c r="AU54" s="5">
        <v>17.53</v>
      </c>
      <c r="AV54" s="5">
        <v>15.5</v>
      </c>
      <c r="AW54" s="5">
        <v>16.66</v>
      </c>
      <c r="AX54" s="5">
        <v>16.510000000000002</v>
      </c>
      <c r="AY54" s="5">
        <v>17.059999999999999</v>
      </c>
      <c r="AZ54" s="5">
        <v>16.420000000000002</v>
      </c>
      <c r="BA54" s="5">
        <v>15.13</v>
      </c>
      <c r="BB54" s="5">
        <v>16.260000000000002</v>
      </c>
      <c r="BC54" s="5">
        <v>16.899999999999999</v>
      </c>
      <c r="BD54" s="5">
        <v>13.97</v>
      </c>
      <c r="BE54" s="5">
        <v>16.079999999999998</v>
      </c>
      <c r="BF54" s="5">
        <v>15.54</v>
      </c>
      <c r="BG54" s="5">
        <v>16.88</v>
      </c>
      <c r="BH54" s="5">
        <v>16.899999999999999</v>
      </c>
      <c r="BI54" s="5">
        <v>13.97</v>
      </c>
      <c r="BJ54" s="5">
        <v>16.079999999999998</v>
      </c>
      <c r="BK54" s="5">
        <v>15.54</v>
      </c>
      <c r="BL54" s="5">
        <v>16.88</v>
      </c>
      <c r="BM54" s="5"/>
      <c r="BN54" s="5">
        <f t="shared" si="0"/>
        <v>20.667999999999999</v>
      </c>
      <c r="BO54" s="4">
        <v>32.6</v>
      </c>
      <c r="BP54" s="5">
        <f t="shared" si="1"/>
        <v>11.932000000000002</v>
      </c>
    </row>
    <row r="55" spans="2:68" x14ac:dyDescent="0.25">
      <c r="B55" s="5">
        <v>40.92</v>
      </c>
      <c r="C55" s="5">
        <v>37.5</v>
      </c>
      <c r="D55" s="5">
        <v>32.11</v>
      </c>
      <c r="E55" s="5">
        <v>30.21</v>
      </c>
      <c r="F55" s="5">
        <v>24.06</v>
      </c>
      <c r="G55" s="5">
        <v>21.15</v>
      </c>
      <c r="H55" s="5">
        <v>20.28</v>
      </c>
      <c r="I55" s="5">
        <v>17.77</v>
      </c>
      <c r="J55" s="5">
        <v>15.5</v>
      </c>
      <c r="K55" s="5">
        <v>16.82</v>
      </c>
      <c r="L55" s="5">
        <v>16.72</v>
      </c>
      <c r="M55" s="5">
        <v>16.34</v>
      </c>
      <c r="N55" s="5">
        <v>16.059999999999999</v>
      </c>
      <c r="O55" s="5">
        <v>15.42</v>
      </c>
      <c r="P55" s="5">
        <v>14.77</v>
      </c>
      <c r="Q55" s="5">
        <v>15.87</v>
      </c>
      <c r="R55" s="5">
        <v>15.77</v>
      </c>
      <c r="S55" s="5">
        <v>16.239999999999998</v>
      </c>
      <c r="T55" s="5">
        <v>16.52</v>
      </c>
      <c r="U55" s="5">
        <v>16.61</v>
      </c>
      <c r="V55" s="5">
        <v>17.77</v>
      </c>
      <c r="W55" s="5">
        <v>15.5</v>
      </c>
      <c r="X55" s="5">
        <v>16.82</v>
      </c>
      <c r="Y55" s="5">
        <v>16.72</v>
      </c>
      <c r="Z55" s="5">
        <v>16.34</v>
      </c>
      <c r="AA55" s="5">
        <v>16.059999999999999</v>
      </c>
      <c r="AB55" s="5">
        <v>15.42</v>
      </c>
      <c r="AC55" s="5">
        <v>14.77</v>
      </c>
      <c r="AD55" s="5">
        <v>15.87</v>
      </c>
      <c r="AE55" s="5">
        <v>15.77</v>
      </c>
      <c r="AF55" s="5">
        <v>16.239999999999998</v>
      </c>
      <c r="AG55" s="5">
        <v>16.52</v>
      </c>
      <c r="AH55" s="5">
        <v>16.61</v>
      </c>
      <c r="AI55" s="5">
        <v>15.5</v>
      </c>
      <c r="AJ55" s="5">
        <v>16.82</v>
      </c>
      <c r="AK55" s="5">
        <v>16.72</v>
      </c>
      <c r="AL55" s="5">
        <v>16.34</v>
      </c>
      <c r="AM55" s="5">
        <v>16.059999999999999</v>
      </c>
      <c r="AN55" s="5">
        <v>15.42</v>
      </c>
      <c r="AO55" s="5">
        <v>14.77</v>
      </c>
      <c r="AP55" s="5">
        <v>15.87</v>
      </c>
      <c r="AQ55" s="5">
        <v>15.77</v>
      </c>
      <c r="AR55" s="5">
        <v>16.239999999999998</v>
      </c>
      <c r="AS55" s="5">
        <v>16.52</v>
      </c>
      <c r="AT55" s="5">
        <v>16.61</v>
      </c>
      <c r="AU55" s="5">
        <v>17.77</v>
      </c>
      <c r="AV55" s="5">
        <v>15.5</v>
      </c>
      <c r="AW55" s="5">
        <v>16.82</v>
      </c>
      <c r="AX55" s="5">
        <v>16.72</v>
      </c>
      <c r="AY55" s="5">
        <v>16.34</v>
      </c>
      <c r="AZ55" s="5">
        <v>16.059999999999999</v>
      </c>
      <c r="BA55" s="5">
        <v>15.42</v>
      </c>
      <c r="BB55" s="5">
        <v>14.77</v>
      </c>
      <c r="BC55" s="5">
        <v>15.87</v>
      </c>
      <c r="BD55" s="5">
        <v>15.77</v>
      </c>
      <c r="BE55" s="5">
        <v>16.239999999999998</v>
      </c>
      <c r="BF55" s="5">
        <v>16.52</v>
      </c>
      <c r="BG55" s="5">
        <v>16.61</v>
      </c>
      <c r="BH55" s="5">
        <v>15.87</v>
      </c>
      <c r="BI55" s="5">
        <v>15.77</v>
      </c>
      <c r="BJ55" s="5">
        <v>16.239999999999998</v>
      </c>
      <c r="BK55" s="5">
        <v>16.52</v>
      </c>
      <c r="BL55" s="5">
        <v>16.61</v>
      </c>
      <c r="BM55" s="5"/>
      <c r="BN55" s="5">
        <f t="shared" si="0"/>
        <v>20.832000000000001</v>
      </c>
      <c r="BO55" s="4">
        <v>32.6</v>
      </c>
      <c r="BP55" s="5">
        <f t="shared" si="1"/>
        <v>11.768000000000001</v>
      </c>
    </row>
    <row r="56" spans="2:68" x14ac:dyDescent="0.25">
      <c r="B56" s="5">
        <v>40.76</v>
      </c>
      <c r="C56" s="5">
        <v>36.590000000000003</v>
      </c>
      <c r="D56" s="5">
        <v>32.21</v>
      </c>
      <c r="E56" s="5">
        <v>28.19</v>
      </c>
      <c r="F56" s="5">
        <v>24.22</v>
      </c>
      <c r="G56" s="5">
        <v>20.51</v>
      </c>
      <c r="H56" s="5">
        <v>19.04</v>
      </c>
      <c r="I56" s="5">
        <v>17.91</v>
      </c>
      <c r="J56" s="5">
        <v>15.5</v>
      </c>
      <c r="K56" s="5">
        <v>15.92</v>
      </c>
      <c r="L56" s="5">
        <v>15.57</v>
      </c>
      <c r="M56" s="5">
        <v>16.829999999999998</v>
      </c>
      <c r="N56" s="5">
        <v>16.38</v>
      </c>
      <c r="O56" s="5">
        <v>16.38</v>
      </c>
      <c r="P56" s="5">
        <v>16.329999999999998</v>
      </c>
      <c r="Q56" s="5">
        <v>16.899999999999999</v>
      </c>
      <c r="R56" s="5">
        <v>16.440000000000001</v>
      </c>
      <c r="S56" s="5">
        <v>16.93</v>
      </c>
      <c r="T56" s="5">
        <v>17.09</v>
      </c>
      <c r="U56" s="5">
        <v>17.02</v>
      </c>
      <c r="V56" s="5">
        <v>17.91</v>
      </c>
      <c r="W56" s="5">
        <v>15.5</v>
      </c>
      <c r="X56" s="5">
        <v>15.92</v>
      </c>
      <c r="Y56" s="5">
        <v>15.57</v>
      </c>
      <c r="Z56" s="5">
        <v>16.829999999999998</v>
      </c>
      <c r="AA56" s="5">
        <v>16.38</v>
      </c>
      <c r="AB56" s="5">
        <v>16.38</v>
      </c>
      <c r="AC56" s="5">
        <v>16.329999999999998</v>
      </c>
      <c r="AD56" s="5">
        <v>16.899999999999999</v>
      </c>
      <c r="AE56" s="5">
        <v>16.440000000000001</v>
      </c>
      <c r="AF56" s="5">
        <v>16.93</v>
      </c>
      <c r="AG56" s="5">
        <v>17.09</v>
      </c>
      <c r="AH56" s="5">
        <v>17.02</v>
      </c>
      <c r="AI56" s="5">
        <v>15.5</v>
      </c>
      <c r="AJ56" s="5">
        <v>15.92</v>
      </c>
      <c r="AK56" s="5">
        <v>15.57</v>
      </c>
      <c r="AL56" s="5">
        <v>16.829999999999998</v>
      </c>
      <c r="AM56" s="5">
        <v>16.38</v>
      </c>
      <c r="AN56" s="5">
        <v>16.38</v>
      </c>
      <c r="AO56" s="5">
        <v>16.329999999999998</v>
      </c>
      <c r="AP56" s="5">
        <v>16.899999999999999</v>
      </c>
      <c r="AQ56" s="5">
        <v>16.440000000000001</v>
      </c>
      <c r="AR56" s="5">
        <v>16.93</v>
      </c>
      <c r="AS56" s="5">
        <v>17.09</v>
      </c>
      <c r="AT56" s="5">
        <v>17.02</v>
      </c>
      <c r="AU56" s="5">
        <v>17.91</v>
      </c>
      <c r="AV56" s="5">
        <v>15.5</v>
      </c>
      <c r="AW56" s="5">
        <v>15.92</v>
      </c>
      <c r="AX56" s="5">
        <v>15.57</v>
      </c>
      <c r="AY56" s="5">
        <v>16.829999999999998</v>
      </c>
      <c r="AZ56" s="5">
        <v>16.38</v>
      </c>
      <c r="BA56" s="5">
        <v>16.38</v>
      </c>
      <c r="BB56" s="5">
        <v>16.329999999999998</v>
      </c>
      <c r="BC56" s="5">
        <v>16.899999999999999</v>
      </c>
      <c r="BD56" s="5">
        <v>16.440000000000001</v>
      </c>
      <c r="BE56" s="5">
        <v>16.93</v>
      </c>
      <c r="BF56" s="5">
        <v>17.09</v>
      </c>
      <c r="BG56" s="5">
        <v>17.02</v>
      </c>
      <c r="BH56" s="5">
        <v>16.899999999999999</v>
      </c>
      <c r="BI56" s="5">
        <v>16.440000000000001</v>
      </c>
      <c r="BJ56" s="5">
        <v>16.93</v>
      </c>
      <c r="BK56" s="5">
        <v>17.09</v>
      </c>
      <c r="BL56" s="5">
        <v>17.02</v>
      </c>
      <c r="BM56" s="5"/>
      <c r="BN56" s="5">
        <f t="shared" si="0"/>
        <v>20.835999999999991</v>
      </c>
      <c r="BO56" s="4">
        <v>32.6</v>
      </c>
      <c r="BP56" s="5">
        <f t="shared" si="1"/>
        <v>11.76400000000001</v>
      </c>
    </row>
    <row r="57" spans="2:68" x14ac:dyDescent="0.25">
      <c r="B57" s="5">
        <v>41.1</v>
      </c>
      <c r="C57" s="5">
        <v>37.090000000000003</v>
      </c>
      <c r="D57" s="5">
        <v>32.36</v>
      </c>
      <c r="E57" s="5">
        <v>29.37</v>
      </c>
      <c r="F57" s="5">
        <v>24.39</v>
      </c>
      <c r="G57" s="5">
        <v>20.92</v>
      </c>
      <c r="H57" s="5">
        <v>19.940000000000001</v>
      </c>
      <c r="I57" s="5">
        <v>17.690062893081802</v>
      </c>
      <c r="J57" s="5">
        <v>15.5534591194969</v>
      </c>
      <c r="K57" s="5">
        <v>16.456855345911901</v>
      </c>
      <c r="L57" s="5">
        <v>16.2018867924528</v>
      </c>
      <c r="M57" s="5">
        <v>16.779552760307499</v>
      </c>
      <c r="N57" s="5">
        <v>15.9966666666667</v>
      </c>
      <c r="O57" s="5">
        <v>15.967372466806401</v>
      </c>
      <c r="P57" s="5">
        <v>15.5027044025157</v>
      </c>
      <c r="Q57" s="5">
        <v>16.3804891684137</v>
      </c>
      <c r="R57" s="5">
        <v>15.538923829489899</v>
      </c>
      <c r="S57" s="5">
        <v>16.373906359189402</v>
      </c>
      <c r="T57" s="5">
        <v>16.436785464709999</v>
      </c>
      <c r="U57" s="5">
        <v>16.715276030747699</v>
      </c>
      <c r="V57" s="5">
        <v>17.690062893081802</v>
      </c>
      <c r="W57" s="5">
        <v>15.5534591194969</v>
      </c>
      <c r="X57" s="5">
        <v>16.456855345911901</v>
      </c>
      <c r="Y57" s="5">
        <v>16.2018867924528</v>
      </c>
      <c r="Z57" s="5">
        <v>16.779552760307499</v>
      </c>
      <c r="AA57" s="5">
        <v>15.9966666666667</v>
      </c>
      <c r="AB57" s="5">
        <v>15.967372466806401</v>
      </c>
      <c r="AC57" s="5">
        <v>15.5027044025157</v>
      </c>
      <c r="AD57" s="5">
        <v>16.3804891684137</v>
      </c>
      <c r="AE57" s="5">
        <v>15.538923829489899</v>
      </c>
      <c r="AF57" s="5">
        <v>16.373906359189402</v>
      </c>
      <c r="AG57" s="5">
        <v>16.436785464709999</v>
      </c>
      <c r="AH57" s="5">
        <v>16.715276030747699</v>
      </c>
      <c r="AI57" s="5">
        <v>15.5534591194969</v>
      </c>
      <c r="AJ57" s="5">
        <v>16.456855345911901</v>
      </c>
      <c r="AK57" s="5">
        <v>16.2018867924528</v>
      </c>
      <c r="AL57" s="5">
        <v>16.779552760307499</v>
      </c>
      <c r="AM57" s="5">
        <v>15.9966666666667</v>
      </c>
      <c r="AN57" s="5">
        <v>15.967372466806401</v>
      </c>
      <c r="AO57" s="5">
        <v>15.5027044025157</v>
      </c>
      <c r="AP57" s="5">
        <v>16.3804891684137</v>
      </c>
      <c r="AQ57" s="5">
        <v>15.538923829489899</v>
      </c>
      <c r="AR57" s="5">
        <v>16.373906359189402</v>
      </c>
      <c r="AS57" s="5">
        <v>16.436785464709999</v>
      </c>
      <c r="AT57" s="5">
        <v>16.715276030747699</v>
      </c>
      <c r="AU57" s="5">
        <v>17.690062893081802</v>
      </c>
      <c r="AV57" s="5">
        <v>15.5534591194969</v>
      </c>
      <c r="AW57" s="5">
        <v>16.456855345911901</v>
      </c>
      <c r="AX57" s="5">
        <v>16.2018867924528</v>
      </c>
      <c r="AY57" s="5">
        <v>16.779552760307499</v>
      </c>
      <c r="AZ57" s="5">
        <v>15.9966666666667</v>
      </c>
      <c r="BA57" s="5">
        <v>15.967372466806401</v>
      </c>
      <c r="BB57" s="5">
        <v>15.5027044025157</v>
      </c>
      <c r="BC57" s="5">
        <v>16.3804891684137</v>
      </c>
      <c r="BD57" s="5">
        <v>15.538923829489899</v>
      </c>
      <c r="BE57" s="5">
        <v>16.373906359189402</v>
      </c>
      <c r="BF57" s="5">
        <v>16.436785464709999</v>
      </c>
      <c r="BG57" s="5">
        <v>16.715276030747699</v>
      </c>
      <c r="BH57" s="5">
        <v>16.3804891684137</v>
      </c>
      <c r="BI57" s="5">
        <v>15.538923829489899</v>
      </c>
      <c r="BJ57" s="5">
        <v>16.373906359189402</v>
      </c>
      <c r="BK57" s="5">
        <v>16.436785464709999</v>
      </c>
      <c r="BL57" s="5">
        <v>16.715276030747699</v>
      </c>
      <c r="BM57" s="5"/>
      <c r="BN57" s="5">
        <f t="shared" si="0"/>
        <v>20.838197064989522</v>
      </c>
      <c r="BO57" s="4">
        <v>32.6</v>
      </c>
      <c r="BP57" s="5">
        <f t="shared" si="1"/>
        <v>11.761802935010479</v>
      </c>
    </row>
    <row r="58" spans="2:68" x14ac:dyDescent="0.25">
      <c r="B58" s="5">
        <v>40.97</v>
      </c>
      <c r="C58" s="5">
        <v>36.200000000000003</v>
      </c>
      <c r="D58" s="5">
        <v>32.11</v>
      </c>
      <c r="E58" s="5">
        <v>27.81</v>
      </c>
      <c r="F58" s="5">
        <v>23.96</v>
      </c>
      <c r="G58" s="5">
        <v>20.260000000000002</v>
      </c>
      <c r="H58" s="5">
        <v>18.899999999999999</v>
      </c>
      <c r="I58" s="5">
        <v>17.66</v>
      </c>
      <c r="J58" s="5">
        <v>15.5</v>
      </c>
      <c r="K58" s="5">
        <v>16.309999999999999</v>
      </c>
      <c r="L58" s="5">
        <v>16.07</v>
      </c>
      <c r="M58" s="5">
        <v>15.99</v>
      </c>
      <c r="N58" s="5">
        <v>16.350000000000001</v>
      </c>
      <c r="O58" s="5">
        <v>16.190000000000001</v>
      </c>
      <c r="P58" s="5">
        <v>15.68</v>
      </c>
      <c r="Q58" s="5">
        <v>16.37</v>
      </c>
      <c r="R58" s="5">
        <v>16.5</v>
      </c>
      <c r="S58" s="5">
        <v>16.920000000000002</v>
      </c>
      <c r="T58" s="5">
        <v>15.93</v>
      </c>
      <c r="U58" s="5">
        <v>17.12</v>
      </c>
      <c r="V58" s="5">
        <v>17.66</v>
      </c>
      <c r="W58" s="5">
        <v>15.5</v>
      </c>
      <c r="X58" s="5">
        <v>16.309999999999999</v>
      </c>
      <c r="Y58" s="5">
        <v>16.07</v>
      </c>
      <c r="Z58" s="5">
        <v>15.99</v>
      </c>
      <c r="AA58" s="5">
        <v>16.350000000000001</v>
      </c>
      <c r="AB58" s="5">
        <v>16.190000000000001</v>
      </c>
      <c r="AC58" s="5">
        <v>15.68</v>
      </c>
      <c r="AD58" s="5">
        <v>16.37</v>
      </c>
      <c r="AE58" s="5">
        <v>16.5</v>
      </c>
      <c r="AF58" s="5">
        <v>16.920000000000002</v>
      </c>
      <c r="AG58" s="5">
        <v>15.93</v>
      </c>
      <c r="AH58" s="5">
        <v>17.12</v>
      </c>
      <c r="AI58" s="5">
        <v>15.5</v>
      </c>
      <c r="AJ58" s="5">
        <v>16.309999999999999</v>
      </c>
      <c r="AK58" s="5">
        <v>16.07</v>
      </c>
      <c r="AL58" s="5">
        <v>15.99</v>
      </c>
      <c r="AM58" s="5">
        <v>16.350000000000001</v>
      </c>
      <c r="AN58" s="5">
        <v>16.190000000000001</v>
      </c>
      <c r="AO58" s="5">
        <v>15.68</v>
      </c>
      <c r="AP58" s="5">
        <v>16.37</v>
      </c>
      <c r="AQ58" s="5">
        <v>16.5</v>
      </c>
      <c r="AR58" s="5">
        <v>16.920000000000002</v>
      </c>
      <c r="AS58" s="5">
        <v>15.93</v>
      </c>
      <c r="AT58" s="5">
        <v>17.12</v>
      </c>
      <c r="AU58" s="5">
        <v>17.66</v>
      </c>
      <c r="AV58" s="5">
        <v>15.5</v>
      </c>
      <c r="AW58" s="5">
        <v>16.309999999999999</v>
      </c>
      <c r="AX58" s="5">
        <v>16.07</v>
      </c>
      <c r="AY58" s="5">
        <v>15.99</v>
      </c>
      <c r="AZ58" s="5">
        <v>16.350000000000001</v>
      </c>
      <c r="BA58" s="5">
        <v>16.190000000000001</v>
      </c>
      <c r="BB58" s="5">
        <v>15.68</v>
      </c>
      <c r="BC58" s="5">
        <v>16.37</v>
      </c>
      <c r="BD58" s="5">
        <v>16.5</v>
      </c>
      <c r="BE58" s="5">
        <v>16.920000000000002</v>
      </c>
      <c r="BF58" s="5">
        <v>15.93</v>
      </c>
      <c r="BG58" s="5">
        <v>17.12</v>
      </c>
      <c r="BH58" s="5">
        <v>16.37</v>
      </c>
      <c r="BI58" s="5">
        <v>16.5</v>
      </c>
      <c r="BJ58" s="5">
        <v>16.920000000000002</v>
      </c>
      <c r="BK58" s="5">
        <v>15.93</v>
      </c>
      <c r="BL58" s="5">
        <v>17.12</v>
      </c>
      <c r="BM58" s="5"/>
      <c r="BN58" s="5">
        <f t="shared" si="0"/>
        <v>20.640000000000004</v>
      </c>
      <c r="BO58" s="4">
        <v>32.6</v>
      </c>
      <c r="BP58" s="5">
        <f t="shared" si="1"/>
        <v>11.959999999999997</v>
      </c>
    </row>
    <row r="59" spans="2:68" x14ac:dyDescent="0.25">
      <c r="B59" s="5">
        <v>41.25</v>
      </c>
      <c r="C59" s="5">
        <v>36.869999999999997</v>
      </c>
      <c r="D59" s="5">
        <v>32.18</v>
      </c>
      <c r="E59" s="5">
        <v>29.03</v>
      </c>
      <c r="F59" s="5">
        <v>24.2</v>
      </c>
      <c r="G59" s="5">
        <v>20.8</v>
      </c>
      <c r="H59" s="5">
        <v>19.88</v>
      </c>
      <c r="I59" s="5">
        <v>17.95</v>
      </c>
      <c r="J59" s="5">
        <v>15.5</v>
      </c>
      <c r="K59" s="5">
        <v>16.63</v>
      </c>
      <c r="L59" s="5">
        <v>16.53</v>
      </c>
      <c r="M59" s="5">
        <v>17</v>
      </c>
      <c r="N59" s="5">
        <v>15.84</v>
      </c>
      <c r="O59" s="5">
        <v>16.149999999999999</v>
      </c>
      <c r="P59" s="5">
        <v>16.36</v>
      </c>
      <c r="Q59" s="5">
        <v>16.899999999999999</v>
      </c>
      <c r="R59" s="5">
        <v>14.53</v>
      </c>
      <c r="S59" s="5">
        <v>15.65</v>
      </c>
      <c r="T59" s="5">
        <v>16.239999999999998</v>
      </c>
      <c r="U59" s="5">
        <v>16.57</v>
      </c>
      <c r="V59" s="5">
        <v>17.95</v>
      </c>
      <c r="W59" s="5">
        <v>15.5</v>
      </c>
      <c r="X59" s="5">
        <v>16.63</v>
      </c>
      <c r="Y59" s="5">
        <v>16.53</v>
      </c>
      <c r="Z59" s="5">
        <v>17</v>
      </c>
      <c r="AA59" s="5">
        <v>15.84</v>
      </c>
      <c r="AB59" s="5">
        <v>16.149999999999999</v>
      </c>
      <c r="AC59" s="5">
        <v>16.36</v>
      </c>
      <c r="AD59" s="5">
        <v>16.899999999999999</v>
      </c>
      <c r="AE59" s="5">
        <v>14.53</v>
      </c>
      <c r="AF59" s="5">
        <v>15.65</v>
      </c>
      <c r="AG59" s="5">
        <v>16.239999999999998</v>
      </c>
      <c r="AH59" s="5">
        <v>16.57</v>
      </c>
      <c r="AI59" s="5">
        <v>15.5</v>
      </c>
      <c r="AJ59" s="5">
        <v>16.63</v>
      </c>
      <c r="AK59" s="5">
        <v>16.53</v>
      </c>
      <c r="AL59" s="5">
        <v>17</v>
      </c>
      <c r="AM59" s="5">
        <v>15.84</v>
      </c>
      <c r="AN59" s="5">
        <v>16.149999999999999</v>
      </c>
      <c r="AO59" s="5">
        <v>16.36</v>
      </c>
      <c r="AP59" s="5">
        <v>16.899999999999999</v>
      </c>
      <c r="AQ59" s="5">
        <v>14.53</v>
      </c>
      <c r="AR59" s="5">
        <v>15.65</v>
      </c>
      <c r="AS59" s="5">
        <v>16.239999999999998</v>
      </c>
      <c r="AT59" s="5">
        <v>16.57</v>
      </c>
      <c r="AU59" s="5">
        <v>17.95</v>
      </c>
      <c r="AV59" s="5">
        <v>15.5</v>
      </c>
      <c r="AW59" s="5">
        <v>16.63</v>
      </c>
      <c r="AX59" s="5">
        <v>16.53</v>
      </c>
      <c r="AY59" s="5">
        <v>17</v>
      </c>
      <c r="AZ59" s="5">
        <v>15.84</v>
      </c>
      <c r="BA59" s="5">
        <v>16.149999999999999</v>
      </c>
      <c r="BB59" s="5">
        <v>16.36</v>
      </c>
      <c r="BC59" s="5">
        <v>16.899999999999999</v>
      </c>
      <c r="BD59" s="5">
        <v>14.53</v>
      </c>
      <c r="BE59" s="5">
        <v>15.65</v>
      </c>
      <c r="BF59" s="5">
        <v>16.239999999999998</v>
      </c>
      <c r="BG59" s="5">
        <v>16.57</v>
      </c>
      <c r="BH59" s="5">
        <v>16.899999999999999</v>
      </c>
      <c r="BI59" s="5">
        <v>14.53</v>
      </c>
      <c r="BJ59" s="5">
        <v>15.65</v>
      </c>
      <c r="BK59" s="5">
        <v>16.239999999999998</v>
      </c>
      <c r="BL59" s="5">
        <v>16.57</v>
      </c>
      <c r="BM59" s="5"/>
      <c r="BN59" s="5">
        <f t="shared" si="0"/>
        <v>20.802999999999994</v>
      </c>
      <c r="BO59" s="4">
        <v>32.6</v>
      </c>
      <c r="BP59" s="5">
        <f t="shared" si="1"/>
        <v>11.797000000000008</v>
      </c>
    </row>
    <row r="60" spans="2:68" x14ac:dyDescent="0.25">
      <c r="B60" s="5">
        <v>41.28</v>
      </c>
      <c r="C60" s="5">
        <v>36.979999999999997</v>
      </c>
      <c r="D60" s="5">
        <v>32.33</v>
      </c>
      <c r="E60" s="5">
        <v>29.13</v>
      </c>
      <c r="F60" s="5">
        <v>24.28</v>
      </c>
      <c r="G60" s="5">
        <v>21.04</v>
      </c>
      <c r="H60" s="5">
        <v>19.91</v>
      </c>
      <c r="I60" s="5">
        <v>18.149999999999999</v>
      </c>
      <c r="J60" s="5">
        <v>15.5</v>
      </c>
      <c r="K60" s="5">
        <v>16.78</v>
      </c>
      <c r="L60" s="5">
        <v>16.72</v>
      </c>
      <c r="M60" s="5">
        <v>16.22</v>
      </c>
      <c r="N60" s="5">
        <v>16.11</v>
      </c>
      <c r="O60" s="5">
        <v>15.8</v>
      </c>
      <c r="P60" s="5">
        <v>14.7</v>
      </c>
      <c r="Q60" s="5">
        <v>15.89</v>
      </c>
      <c r="R60" s="5">
        <v>16.12</v>
      </c>
      <c r="S60" s="5">
        <v>16.61</v>
      </c>
      <c r="T60" s="5">
        <v>16.96</v>
      </c>
      <c r="U60" s="5">
        <v>17.079999999999998</v>
      </c>
      <c r="V60" s="5">
        <v>18.149999999999999</v>
      </c>
      <c r="W60" s="5">
        <v>15.5</v>
      </c>
      <c r="X60" s="5">
        <v>16.78</v>
      </c>
      <c r="Y60" s="5">
        <v>16.72</v>
      </c>
      <c r="Z60" s="5">
        <v>16.22</v>
      </c>
      <c r="AA60" s="5">
        <v>16.11</v>
      </c>
      <c r="AB60" s="5">
        <v>15.8</v>
      </c>
      <c r="AC60" s="5">
        <v>14.7</v>
      </c>
      <c r="AD60" s="5">
        <v>15.89</v>
      </c>
      <c r="AE60" s="5">
        <v>16.12</v>
      </c>
      <c r="AF60" s="5">
        <v>16.61</v>
      </c>
      <c r="AG60" s="5">
        <v>16.96</v>
      </c>
      <c r="AH60" s="5">
        <v>17.079999999999998</v>
      </c>
      <c r="AI60" s="5">
        <v>15.5</v>
      </c>
      <c r="AJ60" s="5">
        <v>16.78</v>
      </c>
      <c r="AK60" s="5">
        <v>16.72</v>
      </c>
      <c r="AL60" s="5">
        <v>16.22</v>
      </c>
      <c r="AM60" s="5">
        <v>16.11</v>
      </c>
      <c r="AN60" s="5">
        <v>15.8</v>
      </c>
      <c r="AO60" s="5">
        <v>14.7</v>
      </c>
      <c r="AP60" s="5">
        <v>15.89</v>
      </c>
      <c r="AQ60" s="5">
        <v>16.12</v>
      </c>
      <c r="AR60" s="5">
        <v>16.61</v>
      </c>
      <c r="AS60" s="5">
        <v>16.96</v>
      </c>
      <c r="AT60" s="5">
        <v>17.079999999999998</v>
      </c>
      <c r="AU60" s="5">
        <v>18.149999999999999</v>
      </c>
      <c r="AV60" s="5">
        <v>15.5</v>
      </c>
      <c r="AW60" s="5">
        <v>16.78</v>
      </c>
      <c r="AX60" s="5">
        <v>16.72</v>
      </c>
      <c r="AY60" s="5">
        <v>16.22</v>
      </c>
      <c r="AZ60" s="5">
        <v>16.11</v>
      </c>
      <c r="BA60" s="5">
        <v>15.8</v>
      </c>
      <c r="BB60" s="5">
        <v>14.7</v>
      </c>
      <c r="BC60" s="5">
        <v>15.89</v>
      </c>
      <c r="BD60" s="5">
        <v>16.12</v>
      </c>
      <c r="BE60" s="5">
        <v>16.61</v>
      </c>
      <c r="BF60" s="5">
        <v>16.96</v>
      </c>
      <c r="BG60" s="5">
        <v>17.079999999999998</v>
      </c>
      <c r="BH60" s="5">
        <v>15.89</v>
      </c>
      <c r="BI60" s="5">
        <v>16.12</v>
      </c>
      <c r="BJ60" s="5">
        <v>16.61</v>
      </c>
      <c r="BK60" s="5">
        <v>16.96</v>
      </c>
      <c r="BL60" s="5">
        <v>17.079999999999998</v>
      </c>
      <c r="BM60" s="5"/>
      <c r="BN60" s="5">
        <f t="shared" si="0"/>
        <v>20.8795</v>
      </c>
      <c r="BO60" s="4">
        <v>32.6</v>
      </c>
      <c r="BP60" s="5">
        <f t="shared" si="1"/>
        <v>11.720500000000001</v>
      </c>
    </row>
    <row r="61" spans="2:68" x14ac:dyDescent="0.25">
      <c r="B61" s="5">
        <v>40.81</v>
      </c>
      <c r="C61" s="5">
        <v>36.409999999999997</v>
      </c>
      <c r="D61" s="5">
        <v>32.28</v>
      </c>
      <c r="E61" s="5">
        <v>28.85</v>
      </c>
      <c r="F61" s="5">
        <v>24.31</v>
      </c>
      <c r="G61" s="5">
        <v>20.43</v>
      </c>
      <c r="H61" s="5">
        <v>19.420000000000002</v>
      </c>
      <c r="I61" s="5">
        <v>18.07</v>
      </c>
      <c r="J61" s="5">
        <v>15.5</v>
      </c>
      <c r="K61" s="5">
        <v>16.149999999999999</v>
      </c>
      <c r="L61" s="5">
        <v>15.58</v>
      </c>
      <c r="M61" s="5">
        <v>16.760000000000002</v>
      </c>
      <c r="N61" s="5">
        <v>16.399999999999999</v>
      </c>
      <c r="O61" s="5">
        <v>16.989999999999998</v>
      </c>
      <c r="P61" s="5">
        <v>16.329999999999998</v>
      </c>
      <c r="Q61" s="5">
        <v>16.8</v>
      </c>
      <c r="R61" s="5">
        <v>15.06</v>
      </c>
      <c r="S61" s="5">
        <v>16.670000000000002</v>
      </c>
      <c r="T61" s="5">
        <v>15.6</v>
      </c>
      <c r="U61" s="5">
        <v>16.57</v>
      </c>
      <c r="V61" s="5">
        <v>18.07</v>
      </c>
      <c r="W61" s="5">
        <v>15.5</v>
      </c>
      <c r="X61" s="5">
        <v>16.149999999999999</v>
      </c>
      <c r="Y61" s="5">
        <v>15.58</v>
      </c>
      <c r="Z61" s="5">
        <v>16.760000000000002</v>
      </c>
      <c r="AA61" s="5">
        <v>16.399999999999999</v>
      </c>
      <c r="AB61" s="5">
        <v>16.989999999999998</v>
      </c>
      <c r="AC61" s="5">
        <v>16.329999999999998</v>
      </c>
      <c r="AD61" s="5">
        <v>16.8</v>
      </c>
      <c r="AE61" s="5">
        <v>15.06</v>
      </c>
      <c r="AF61" s="5">
        <v>16.670000000000002</v>
      </c>
      <c r="AG61" s="5">
        <v>15.6</v>
      </c>
      <c r="AH61" s="5">
        <v>16.57</v>
      </c>
      <c r="AI61" s="5">
        <v>15.5</v>
      </c>
      <c r="AJ61" s="5">
        <v>16.149999999999999</v>
      </c>
      <c r="AK61" s="5">
        <v>15.58</v>
      </c>
      <c r="AL61" s="5">
        <v>16.760000000000002</v>
      </c>
      <c r="AM61" s="5">
        <v>16.399999999999999</v>
      </c>
      <c r="AN61" s="5">
        <v>16.989999999999998</v>
      </c>
      <c r="AO61" s="5">
        <v>16.329999999999998</v>
      </c>
      <c r="AP61" s="5">
        <v>16.8</v>
      </c>
      <c r="AQ61" s="5">
        <v>15.06</v>
      </c>
      <c r="AR61" s="5">
        <v>16.670000000000002</v>
      </c>
      <c r="AS61" s="5">
        <v>15.6</v>
      </c>
      <c r="AT61" s="5">
        <v>16.57</v>
      </c>
      <c r="AU61" s="5">
        <v>18.07</v>
      </c>
      <c r="AV61" s="5">
        <v>15.5</v>
      </c>
      <c r="AW61" s="5">
        <v>16.149999999999999</v>
      </c>
      <c r="AX61" s="5">
        <v>15.58</v>
      </c>
      <c r="AY61" s="5">
        <v>16.760000000000002</v>
      </c>
      <c r="AZ61" s="5">
        <v>16.399999999999999</v>
      </c>
      <c r="BA61" s="5">
        <v>16.989999999999998</v>
      </c>
      <c r="BB61" s="5">
        <v>16.329999999999998</v>
      </c>
      <c r="BC61" s="5">
        <v>16.8</v>
      </c>
      <c r="BD61" s="5">
        <v>15.06</v>
      </c>
      <c r="BE61" s="5">
        <v>16.670000000000002</v>
      </c>
      <c r="BF61" s="5">
        <v>15.6</v>
      </c>
      <c r="BG61" s="5">
        <v>16.57</v>
      </c>
      <c r="BH61" s="5">
        <v>16.8</v>
      </c>
      <c r="BI61" s="5">
        <v>15.06</v>
      </c>
      <c r="BJ61" s="5">
        <v>16.670000000000002</v>
      </c>
      <c r="BK61" s="5">
        <v>15.6</v>
      </c>
      <c r="BL61" s="5">
        <v>16.57</v>
      </c>
      <c r="BM61" s="5"/>
      <c r="BN61" s="5">
        <f t="shared" si="0"/>
        <v>20.749500000000001</v>
      </c>
      <c r="BO61" s="4">
        <v>32.6</v>
      </c>
      <c r="BP61" s="5">
        <f t="shared" si="1"/>
        <v>11.8505</v>
      </c>
    </row>
    <row r="62" spans="2:68" x14ac:dyDescent="0.25">
      <c r="B62" s="5">
        <v>41.07</v>
      </c>
      <c r="C62" s="5">
        <v>37.06</v>
      </c>
      <c r="D62" s="5">
        <v>32.479999999999997</v>
      </c>
      <c r="E62" s="5">
        <v>29.16</v>
      </c>
      <c r="F62" s="5">
        <v>24.53</v>
      </c>
      <c r="G62" s="5">
        <v>21.03</v>
      </c>
      <c r="H62" s="5">
        <v>20.059999999999999</v>
      </c>
      <c r="I62" s="5">
        <v>18.25</v>
      </c>
      <c r="J62" s="5">
        <v>15.5</v>
      </c>
      <c r="K62" s="5">
        <v>16.399999999999999</v>
      </c>
      <c r="L62" s="5">
        <v>16.12</v>
      </c>
      <c r="M62" s="5">
        <v>17.05</v>
      </c>
      <c r="N62" s="5">
        <v>15.92</v>
      </c>
      <c r="O62" s="5">
        <v>16.489999999999998</v>
      </c>
      <c r="P62" s="5">
        <v>14.25</v>
      </c>
      <c r="Q62" s="5">
        <v>15.7</v>
      </c>
      <c r="R62" s="5">
        <v>15.48</v>
      </c>
      <c r="S62" s="5">
        <v>16.02</v>
      </c>
      <c r="T62" s="5">
        <v>16.45</v>
      </c>
      <c r="U62" s="5">
        <v>16.66</v>
      </c>
      <c r="V62" s="5">
        <v>18.25</v>
      </c>
      <c r="W62" s="5">
        <v>15.5</v>
      </c>
      <c r="X62" s="5">
        <v>16.399999999999999</v>
      </c>
      <c r="Y62" s="5">
        <v>16.12</v>
      </c>
      <c r="Z62" s="5">
        <v>17.05</v>
      </c>
      <c r="AA62" s="5">
        <v>15.92</v>
      </c>
      <c r="AB62" s="5">
        <v>16.489999999999998</v>
      </c>
      <c r="AC62" s="5">
        <v>14.25</v>
      </c>
      <c r="AD62" s="5">
        <v>15.7</v>
      </c>
      <c r="AE62" s="5">
        <v>15.48</v>
      </c>
      <c r="AF62" s="5">
        <v>16.02</v>
      </c>
      <c r="AG62" s="5">
        <v>16.45</v>
      </c>
      <c r="AH62" s="5">
        <v>16.66</v>
      </c>
      <c r="AI62" s="5">
        <v>15.5</v>
      </c>
      <c r="AJ62" s="5">
        <v>16.399999999999999</v>
      </c>
      <c r="AK62" s="5">
        <v>16.12</v>
      </c>
      <c r="AL62" s="5">
        <v>17.05</v>
      </c>
      <c r="AM62" s="5">
        <v>15.92</v>
      </c>
      <c r="AN62" s="5">
        <v>16.489999999999998</v>
      </c>
      <c r="AO62" s="5">
        <v>14.25</v>
      </c>
      <c r="AP62" s="5">
        <v>15.7</v>
      </c>
      <c r="AQ62" s="5">
        <v>15.48</v>
      </c>
      <c r="AR62" s="5">
        <v>16.02</v>
      </c>
      <c r="AS62" s="5">
        <v>16.45</v>
      </c>
      <c r="AT62" s="5">
        <v>16.66</v>
      </c>
      <c r="AU62" s="5">
        <v>18.25</v>
      </c>
      <c r="AV62" s="5">
        <v>15.5</v>
      </c>
      <c r="AW62" s="5">
        <v>16.399999999999999</v>
      </c>
      <c r="AX62" s="5">
        <v>16.12</v>
      </c>
      <c r="AY62" s="5">
        <v>17.05</v>
      </c>
      <c r="AZ62" s="5">
        <v>15.92</v>
      </c>
      <c r="BA62" s="5">
        <v>16.489999999999998</v>
      </c>
      <c r="BB62" s="5">
        <v>14.25</v>
      </c>
      <c r="BC62" s="5">
        <v>15.7</v>
      </c>
      <c r="BD62" s="5">
        <v>15.48</v>
      </c>
      <c r="BE62" s="5">
        <v>16.02</v>
      </c>
      <c r="BF62" s="5">
        <v>16.45</v>
      </c>
      <c r="BG62" s="5">
        <v>16.66</v>
      </c>
      <c r="BH62" s="5">
        <v>15.7</v>
      </c>
      <c r="BI62" s="5">
        <v>15.48</v>
      </c>
      <c r="BJ62" s="5">
        <v>16.02</v>
      </c>
      <c r="BK62" s="5">
        <v>16.45</v>
      </c>
      <c r="BL62" s="5">
        <v>16.66</v>
      </c>
      <c r="BM62" s="5"/>
      <c r="BN62" s="5">
        <f t="shared" si="0"/>
        <v>20.783999999999999</v>
      </c>
      <c r="BO62" s="4">
        <v>32.6</v>
      </c>
      <c r="BP62" s="5">
        <f t="shared" si="1"/>
        <v>11.816000000000003</v>
      </c>
    </row>
    <row r="63" spans="2:68" x14ac:dyDescent="0.25">
      <c r="B63" s="5">
        <v>40.75</v>
      </c>
      <c r="C63" s="5">
        <v>36.15</v>
      </c>
      <c r="D63" s="5">
        <v>32.340000000000003</v>
      </c>
      <c r="E63" s="5">
        <v>28.45</v>
      </c>
      <c r="F63" s="5">
        <v>24.3</v>
      </c>
      <c r="G63" s="5">
        <v>20.6</v>
      </c>
      <c r="H63" s="5">
        <v>19.07</v>
      </c>
      <c r="I63" s="5">
        <v>17.940000000000001</v>
      </c>
      <c r="J63" s="5">
        <v>15.5</v>
      </c>
      <c r="K63" s="5">
        <v>16.66</v>
      </c>
      <c r="L63" s="5">
        <v>16.54</v>
      </c>
      <c r="M63" s="5">
        <v>16.79</v>
      </c>
      <c r="N63" s="5">
        <v>16.25</v>
      </c>
      <c r="O63" s="5">
        <v>16.190000000000001</v>
      </c>
      <c r="P63" s="5">
        <v>15.72</v>
      </c>
      <c r="Q63" s="5">
        <v>16.46</v>
      </c>
      <c r="R63" s="5">
        <v>16.45</v>
      </c>
      <c r="S63" s="5">
        <v>16.71</v>
      </c>
      <c r="T63" s="5">
        <v>16.850000000000001</v>
      </c>
      <c r="U63" s="5">
        <v>17.260000000000002</v>
      </c>
      <c r="V63" s="5">
        <v>17.940000000000001</v>
      </c>
      <c r="W63" s="5">
        <v>15.5</v>
      </c>
      <c r="X63" s="5">
        <v>16.66</v>
      </c>
      <c r="Y63" s="5">
        <v>16.54</v>
      </c>
      <c r="Z63" s="5">
        <v>16.79</v>
      </c>
      <c r="AA63" s="5">
        <v>16.25</v>
      </c>
      <c r="AB63" s="5">
        <v>16.190000000000001</v>
      </c>
      <c r="AC63" s="5">
        <v>15.72</v>
      </c>
      <c r="AD63" s="5">
        <v>16.46</v>
      </c>
      <c r="AE63" s="5">
        <v>16.45</v>
      </c>
      <c r="AF63" s="5">
        <v>16.71</v>
      </c>
      <c r="AG63" s="5">
        <v>16.850000000000001</v>
      </c>
      <c r="AH63" s="5">
        <v>17.260000000000002</v>
      </c>
      <c r="AI63" s="5">
        <v>15.5</v>
      </c>
      <c r="AJ63" s="5">
        <v>16.66</v>
      </c>
      <c r="AK63" s="5">
        <v>16.54</v>
      </c>
      <c r="AL63" s="5">
        <v>16.79</v>
      </c>
      <c r="AM63" s="5">
        <v>16.25</v>
      </c>
      <c r="AN63" s="5">
        <v>16.190000000000001</v>
      </c>
      <c r="AO63" s="5">
        <v>15.72</v>
      </c>
      <c r="AP63" s="5">
        <v>16.46</v>
      </c>
      <c r="AQ63" s="5">
        <v>16.45</v>
      </c>
      <c r="AR63" s="5">
        <v>16.71</v>
      </c>
      <c r="AS63" s="5">
        <v>16.850000000000001</v>
      </c>
      <c r="AT63" s="5">
        <v>17.260000000000002</v>
      </c>
      <c r="AU63" s="5">
        <v>17.940000000000001</v>
      </c>
      <c r="AV63" s="5">
        <v>15.5</v>
      </c>
      <c r="AW63" s="5">
        <v>16.66</v>
      </c>
      <c r="AX63" s="5">
        <v>16.54</v>
      </c>
      <c r="AY63" s="5">
        <v>16.79</v>
      </c>
      <c r="AZ63" s="5">
        <v>16.25</v>
      </c>
      <c r="BA63" s="5">
        <v>16.190000000000001</v>
      </c>
      <c r="BB63" s="5">
        <v>15.72</v>
      </c>
      <c r="BC63" s="5">
        <v>16.46</v>
      </c>
      <c r="BD63" s="5">
        <v>16.45</v>
      </c>
      <c r="BE63" s="5">
        <v>16.71</v>
      </c>
      <c r="BF63" s="5">
        <v>16.850000000000001</v>
      </c>
      <c r="BG63" s="5">
        <v>17.260000000000002</v>
      </c>
      <c r="BH63" s="5">
        <v>16.46</v>
      </c>
      <c r="BI63" s="5">
        <v>16.45</v>
      </c>
      <c r="BJ63" s="5">
        <v>16.71</v>
      </c>
      <c r="BK63" s="5">
        <v>16.850000000000001</v>
      </c>
      <c r="BL63" s="5">
        <v>17.260000000000002</v>
      </c>
      <c r="BM63" s="5"/>
      <c r="BN63" s="5">
        <f t="shared" si="0"/>
        <v>20.849</v>
      </c>
      <c r="BO63" s="4">
        <v>32.6</v>
      </c>
      <c r="BP63" s="5">
        <f t="shared" si="1"/>
        <v>11.751000000000001</v>
      </c>
    </row>
    <row r="64" spans="2:68" x14ac:dyDescent="0.25">
      <c r="B64" s="5">
        <v>41.14</v>
      </c>
      <c r="C64" s="5">
        <v>36.79</v>
      </c>
      <c r="D64" s="5">
        <v>32.07</v>
      </c>
      <c r="E64" s="5">
        <v>29.05</v>
      </c>
      <c r="F64" s="5">
        <v>24.02</v>
      </c>
      <c r="G64" s="5">
        <v>20.7</v>
      </c>
      <c r="H64" s="5">
        <v>19.78</v>
      </c>
      <c r="I64" s="5">
        <v>17.75</v>
      </c>
      <c r="J64" s="5">
        <v>15.5</v>
      </c>
      <c r="K64" s="5">
        <v>16.87</v>
      </c>
      <c r="L64" s="5">
        <v>16.829999999999998</v>
      </c>
      <c r="M64" s="5">
        <v>16.600000000000001</v>
      </c>
      <c r="N64" s="5">
        <v>15.76</v>
      </c>
      <c r="O64" s="5">
        <v>16.690000000000001</v>
      </c>
      <c r="P64" s="5">
        <v>16.329999999999998</v>
      </c>
      <c r="Q64" s="5">
        <v>16.96</v>
      </c>
      <c r="R64" s="5">
        <v>14.08</v>
      </c>
      <c r="S64" s="5">
        <v>15.54</v>
      </c>
      <c r="T64" s="5">
        <v>15.93</v>
      </c>
      <c r="U64" s="5">
        <v>16.29</v>
      </c>
      <c r="V64" s="5">
        <v>17.75</v>
      </c>
      <c r="W64" s="5">
        <v>15.5</v>
      </c>
      <c r="X64" s="5">
        <v>16.87</v>
      </c>
      <c r="Y64" s="5">
        <v>16.829999999999998</v>
      </c>
      <c r="Z64" s="5">
        <v>16.600000000000001</v>
      </c>
      <c r="AA64" s="5">
        <v>15.76</v>
      </c>
      <c r="AB64" s="5">
        <v>16.690000000000001</v>
      </c>
      <c r="AC64" s="5">
        <v>16.329999999999998</v>
      </c>
      <c r="AD64" s="5">
        <v>16.96</v>
      </c>
      <c r="AE64" s="5">
        <v>14.08</v>
      </c>
      <c r="AF64" s="5">
        <v>15.54</v>
      </c>
      <c r="AG64" s="5">
        <v>15.93</v>
      </c>
      <c r="AH64" s="5">
        <v>16.29</v>
      </c>
      <c r="AI64" s="5">
        <v>15.5</v>
      </c>
      <c r="AJ64" s="5">
        <v>16.87</v>
      </c>
      <c r="AK64" s="5">
        <v>16.829999999999998</v>
      </c>
      <c r="AL64" s="5">
        <v>16.600000000000001</v>
      </c>
      <c r="AM64" s="5">
        <v>15.76</v>
      </c>
      <c r="AN64" s="5">
        <v>16.690000000000001</v>
      </c>
      <c r="AO64" s="5">
        <v>16.329999999999998</v>
      </c>
      <c r="AP64" s="5">
        <v>16.96</v>
      </c>
      <c r="AQ64" s="5">
        <v>14.08</v>
      </c>
      <c r="AR64" s="5">
        <v>15.54</v>
      </c>
      <c r="AS64" s="5">
        <v>15.93</v>
      </c>
      <c r="AT64" s="5">
        <v>16.29</v>
      </c>
      <c r="AU64" s="5">
        <v>17.75</v>
      </c>
      <c r="AV64" s="5">
        <v>15.5</v>
      </c>
      <c r="AW64" s="5">
        <v>16.87</v>
      </c>
      <c r="AX64" s="5">
        <v>16.829999999999998</v>
      </c>
      <c r="AY64" s="5">
        <v>16.600000000000001</v>
      </c>
      <c r="AZ64" s="5">
        <v>15.76</v>
      </c>
      <c r="BA64" s="5">
        <v>16.690000000000001</v>
      </c>
      <c r="BB64" s="5">
        <v>16.329999999999998</v>
      </c>
      <c r="BC64" s="5">
        <v>16.96</v>
      </c>
      <c r="BD64" s="5">
        <v>14.08</v>
      </c>
      <c r="BE64" s="5">
        <v>15.54</v>
      </c>
      <c r="BF64" s="5">
        <v>15.93</v>
      </c>
      <c r="BG64" s="5">
        <v>16.29</v>
      </c>
      <c r="BH64" s="5">
        <v>16.96</v>
      </c>
      <c r="BI64" s="5">
        <v>14.08</v>
      </c>
      <c r="BJ64" s="5">
        <v>15.54</v>
      </c>
      <c r="BK64" s="5">
        <v>15.93</v>
      </c>
      <c r="BL64" s="5">
        <v>16.29</v>
      </c>
      <c r="BM64" s="5"/>
      <c r="BN64" s="5">
        <f t="shared" si="0"/>
        <v>20.734000000000002</v>
      </c>
      <c r="BO64" s="4">
        <v>32.6</v>
      </c>
      <c r="BP64" s="5">
        <f t="shared" si="1"/>
        <v>11.866</v>
      </c>
    </row>
    <row r="65" spans="1:68" x14ac:dyDescent="0.25">
      <c r="B65" s="5">
        <v>39.82</v>
      </c>
      <c r="C65" s="5">
        <v>37.270000000000003</v>
      </c>
      <c r="D65" s="5">
        <v>31.52</v>
      </c>
      <c r="E65" s="5">
        <v>29.93</v>
      </c>
      <c r="F65" s="5">
        <v>23.41</v>
      </c>
      <c r="G65" s="5">
        <v>21.08</v>
      </c>
      <c r="H65" s="5">
        <v>20.149999999999999</v>
      </c>
      <c r="I65" s="5">
        <v>17.32</v>
      </c>
      <c r="J65" s="5">
        <v>15.5</v>
      </c>
      <c r="K65" s="5">
        <v>15.99</v>
      </c>
      <c r="L65" s="5">
        <v>15.73</v>
      </c>
      <c r="M65" s="5">
        <v>16.850000000000001</v>
      </c>
      <c r="N65" s="5">
        <v>16.34</v>
      </c>
      <c r="O65" s="5">
        <v>16</v>
      </c>
      <c r="P65" s="5">
        <v>14.69</v>
      </c>
      <c r="Q65" s="5">
        <v>15.8</v>
      </c>
      <c r="R65" s="5">
        <v>16.03</v>
      </c>
      <c r="S65" s="5">
        <v>16.55</v>
      </c>
      <c r="T65" s="5">
        <v>16.739999999999998</v>
      </c>
      <c r="U65" s="5">
        <v>16.89</v>
      </c>
      <c r="V65" s="5">
        <v>17.32</v>
      </c>
      <c r="W65" s="5">
        <v>15.5</v>
      </c>
      <c r="X65" s="5">
        <v>15.99</v>
      </c>
      <c r="Y65" s="5">
        <v>15.73</v>
      </c>
      <c r="Z65" s="5">
        <v>16.850000000000001</v>
      </c>
      <c r="AA65" s="5">
        <v>16.34</v>
      </c>
      <c r="AB65" s="5">
        <v>16</v>
      </c>
      <c r="AC65" s="5">
        <v>14.69</v>
      </c>
      <c r="AD65" s="5">
        <v>15.8</v>
      </c>
      <c r="AE65" s="5">
        <v>16.03</v>
      </c>
      <c r="AF65" s="5">
        <v>16.55</v>
      </c>
      <c r="AG65" s="5">
        <v>16.739999999999998</v>
      </c>
      <c r="AH65" s="5">
        <v>16.89</v>
      </c>
      <c r="AI65" s="5">
        <v>15.5</v>
      </c>
      <c r="AJ65" s="5">
        <v>15.99</v>
      </c>
      <c r="AK65" s="5">
        <v>15.73</v>
      </c>
      <c r="AL65" s="5">
        <v>16.850000000000001</v>
      </c>
      <c r="AM65" s="5">
        <v>16.34</v>
      </c>
      <c r="AN65" s="5">
        <v>16</v>
      </c>
      <c r="AO65" s="5">
        <v>14.69</v>
      </c>
      <c r="AP65" s="5">
        <v>15.8</v>
      </c>
      <c r="AQ65" s="5">
        <v>16.03</v>
      </c>
      <c r="AR65" s="5">
        <v>16.55</v>
      </c>
      <c r="AS65" s="5">
        <v>16.739999999999998</v>
      </c>
      <c r="AT65" s="5">
        <v>16.89</v>
      </c>
      <c r="AU65" s="5">
        <v>17.32</v>
      </c>
      <c r="AV65" s="5">
        <v>15.5</v>
      </c>
      <c r="AW65" s="5">
        <v>15.99</v>
      </c>
      <c r="AX65" s="5">
        <v>15.73</v>
      </c>
      <c r="AY65" s="5">
        <v>16.850000000000001</v>
      </c>
      <c r="AZ65" s="5">
        <v>16.34</v>
      </c>
      <c r="BA65" s="5">
        <v>16</v>
      </c>
      <c r="BB65" s="5">
        <v>14.69</v>
      </c>
      <c r="BC65" s="5">
        <v>15.8</v>
      </c>
      <c r="BD65" s="5">
        <v>16.03</v>
      </c>
      <c r="BE65" s="5">
        <v>16.55</v>
      </c>
      <c r="BF65" s="5">
        <v>16.739999999999998</v>
      </c>
      <c r="BG65" s="5">
        <v>16.89</v>
      </c>
      <c r="BH65" s="5">
        <v>15.8</v>
      </c>
      <c r="BI65" s="5">
        <v>16.03</v>
      </c>
      <c r="BJ65" s="5">
        <v>16.55</v>
      </c>
      <c r="BK65" s="5">
        <v>16.739999999999998</v>
      </c>
      <c r="BL65" s="5">
        <v>16.89</v>
      </c>
      <c r="BM65" s="5"/>
      <c r="BN65" s="5">
        <f t="shared" si="0"/>
        <v>20.680499999999999</v>
      </c>
      <c r="BO65" s="4">
        <v>32.6</v>
      </c>
      <c r="BP65" s="5">
        <f t="shared" si="1"/>
        <v>11.919500000000003</v>
      </c>
    </row>
    <row r="66" spans="1:68" x14ac:dyDescent="0.25">
      <c r="B66" s="5">
        <v>40.340000000000003</v>
      </c>
      <c r="C66" s="5">
        <v>36.24</v>
      </c>
      <c r="D66" s="5">
        <v>31.53</v>
      </c>
      <c r="E66" s="5">
        <v>28.14</v>
      </c>
      <c r="F66" s="5">
        <v>23.18</v>
      </c>
      <c r="G66" s="5">
        <v>20.41</v>
      </c>
      <c r="H66" s="5">
        <v>19.22</v>
      </c>
      <c r="I66" s="5">
        <v>16.97</v>
      </c>
      <c r="J66" s="5">
        <v>15.5</v>
      </c>
      <c r="K66" s="5">
        <v>16.57</v>
      </c>
      <c r="L66" s="5">
        <v>16.55</v>
      </c>
      <c r="M66" s="5">
        <v>17.13</v>
      </c>
      <c r="N66" s="5">
        <v>16.010000000000002</v>
      </c>
      <c r="O66" s="5">
        <v>16.62</v>
      </c>
      <c r="P66" s="5">
        <v>16.239999999999998</v>
      </c>
      <c r="Q66" s="5">
        <v>16.809999999999999</v>
      </c>
      <c r="R66" s="5">
        <v>15.98</v>
      </c>
      <c r="S66" s="5">
        <v>16.96</v>
      </c>
      <c r="T66" s="5">
        <v>16.02</v>
      </c>
      <c r="U66" s="5">
        <v>17.27</v>
      </c>
      <c r="V66" s="5">
        <v>16.97</v>
      </c>
      <c r="W66" s="5">
        <v>15.5</v>
      </c>
      <c r="X66" s="5">
        <v>16.57</v>
      </c>
      <c r="Y66" s="5">
        <v>16.55</v>
      </c>
      <c r="Z66" s="5">
        <v>17.13</v>
      </c>
      <c r="AA66" s="5">
        <v>16.010000000000002</v>
      </c>
      <c r="AB66" s="5">
        <v>16.62</v>
      </c>
      <c r="AC66" s="5">
        <v>16.239999999999998</v>
      </c>
      <c r="AD66" s="5">
        <v>16.809999999999999</v>
      </c>
      <c r="AE66" s="5">
        <v>15.98</v>
      </c>
      <c r="AF66" s="5">
        <v>16.96</v>
      </c>
      <c r="AG66" s="5">
        <v>16.02</v>
      </c>
      <c r="AH66" s="5">
        <v>17.27</v>
      </c>
      <c r="AI66" s="5">
        <v>15.5</v>
      </c>
      <c r="AJ66" s="5">
        <v>16.57</v>
      </c>
      <c r="AK66" s="5">
        <v>16.55</v>
      </c>
      <c r="AL66" s="5">
        <v>17.13</v>
      </c>
      <c r="AM66" s="5">
        <v>16.010000000000002</v>
      </c>
      <c r="AN66" s="5">
        <v>16.62</v>
      </c>
      <c r="AO66" s="5">
        <v>16.239999999999998</v>
      </c>
      <c r="AP66" s="5">
        <v>16.809999999999999</v>
      </c>
      <c r="AQ66" s="5">
        <v>15.98</v>
      </c>
      <c r="AR66" s="5">
        <v>16.96</v>
      </c>
      <c r="AS66" s="5">
        <v>16.02</v>
      </c>
      <c r="AT66" s="5">
        <v>17.27</v>
      </c>
      <c r="AU66" s="5">
        <v>16.97</v>
      </c>
      <c r="AV66" s="5">
        <v>15.5</v>
      </c>
      <c r="AW66" s="5">
        <v>16.57</v>
      </c>
      <c r="AX66" s="5">
        <v>16.55</v>
      </c>
      <c r="AY66" s="5">
        <v>17.13</v>
      </c>
      <c r="AZ66" s="5">
        <v>16.010000000000002</v>
      </c>
      <c r="BA66" s="5">
        <v>16.62</v>
      </c>
      <c r="BB66" s="5">
        <v>16.239999999999998</v>
      </c>
      <c r="BC66" s="5">
        <v>16.809999999999999</v>
      </c>
      <c r="BD66" s="5">
        <v>15.98</v>
      </c>
      <c r="BE66" s="5">
        <v>16.96</v>
      </c>
      <c r="BF66" s="5">
        <v>16.02</v>
      </c>
      <c r="BG66" s="5">
        <v>17.27</v>
      </c>
      <c r="BH66" s="5">
        <v>16.809999999999999</v>
      </c>
      <c r="BI66" s="5">
        <v>15.98</v>
      </c>
      <c r="BJ66" s="5">
        <v>16.96</v>
      </c>
      <c r="BK66" s="5">
        <v>16.02</v>
      </c>
      <c r="BL66" s="5">
        <v>17.27</v>
      </c>
      <c r="BM66" s="5"/>
      <c r="BN66" s="5">
        <f t="shared" si="0"/>
        <v>20.684499999999996</v>
      </c>
      <c r="BO66" s="4">
        <v>32.6</v>
      </c>
      <c r="BP66" s="5">
        <f t="shared" si="1"/>
        <v>11.915500000000005</v>
      </c>
    </row>
    <row r="67" spans="1:68" x14ac:dyDescent="0.25">
      <c r="B67" s="5">
        <v>40.700000000000003</v>
      </c>
      <c r="C67" s="5">
        <v>37.42</v>
      </c>
      <c r="D67" s="5">
        <v>31.82</v>
      </c>
      <c r="E67" s="5">
        <v>29.47</v>
      </c>
      <c r="F67" s="5">
        <v>23.46</v>
      </c>
      <c r="G67" s="5">
        <v>20.95</v>
      </c>
      <c r="H67" s="5">
        <v>20.05</v>
      </c>
      <c r="I67" s="5">
        <v>17.37</v>
      </c>
      <c r="J67" s="5">
        <v>15.5</v>
      </c>
      <c r="K67" s="5">
        <v>16.89</v>
      </c>
      <c r="L67" s="5">
        <v>16.739999999999998</v>
      </c>
      <c r="M67" s="5">
        <v>16.350000000000001</v>
      </c>
      <c r="N67" s="5">
        <v>15.98</v>
      </c>
      <c r="O67" s="5">
        <v>15.81</v>
      </c>
      <c r="P67" s="5">
        <v>14.28</v>
      </c>
      <c r="Q67" s="5">
        <v>15.76</v>
      </c>
      <c r="R67" s="5">
        <v>15.04</v>
      </c>
      <c r="S67" s="5">
        <v>15.82</v>
      </c>
      <c r="T67" s="5">
        <v>16.29</v>
      </c>
      <c r="U67" s="5">
        <v>16.38</v>
      </c>
      <c r="V67" s="5">
        <v>17.37</v>
      </c>
      <c r="W67" s="5">
        <v>15.5</v>
      </c>
      <c r="X67" s="5">
        <v>16.89</v>
      </c>
      <c r="Y67" s="5">
        <v>16.739999999999998</v>
      </c>
      <c r="Z67" s="5">
        <v>16.350000000000001</v>
      </c>
      <c r="AA67" s="5">
        <v>15.98</v>
      </c>
      <c r="AB67" s="5">
        <v>15.81</v>
      </c>
      <c r="AC67" s="5">
        <v>14.28</v>
      </c>
      <c r="AD67" s="5">
        <v>15.76</v>
      </c>
      <c r="AE67" s="5">
        <v>15.04</v>
      </c>
      <c r="AF67" s="5">
        <v>15.82</v>
      </c>
      <c r="AG67" s="5">
        <v>16.29</v>
      </c>
      <c r="AH67" s="5">
        <v>16.38</v>
      </c>
      <c r="AI67" s="5">
        <v>15.5</v>
      </c>
      <c r="AJ67" s="5">
        <v>16.89</v>
      </c>
      <c r="AK67" s="5">
        <v>16.739999999999998</v>
      </c>
      <c r="AL67" s="5">
        <v>16.350000000000001</v>
      </c>
      <c r="AM67" s="5">
        <v>15.98</v>
      </c>
      <c r="AN67" s="5">
        <v>15.81</v>
      </c>
      <c r="AO67" s="5">
        <v>14.28</v>
      </c>
      <c r="AP67" s="5">
        <v>15.76</v>
      </c>
      <c r="AQ67" s="5">
        <v>15.04</v>
      </c>
      <c r="AR67" s="5">
        <v>15.82</v>
      </c>
      <c r="AS67" s="5">
        <v>16.29</v>
      </c>
      <c r="AT67" s="5">
        <v>16.38</v>
      </c>
      <c r="AU67" s="5">
        <v>17.37</v>
      </c>
      <c r="AV67" s="5">
        <v>15.5</v>
      </c>
      <c r="AW67" s="5">
        <v>16.89</v>
      </c>
      <c r="AX67" s="5">
        <v>16.739999999999998</v>
      </c>
      <c r="AY67" s="5">
        <v>16.350000000000001</v>
      </c>
      <c r="AZ67" s="5">
        <v>15.98</v>
      </c>
      <c r="BA67" s="5">
        <v>15.81</v>
      </c>
      <c r="BB67" s="5">
        <v>14.28</v>
      </c>
      <c r="BC67" s="5">
        <v>15.76</v>
      </c>
      <c r="BD67" s="5">
        <v>15.04</v>
      </c>
      <c r="BE67" s="5">
        <v>15.82</v>
      </c>
      <c r="BF67" s="5">
        <v>16.29</v>
      </c>
      <c r="BG67" s="5">
        <v>16.38</v>
      </c>
      <c r="BH67" s="5">
        <v>15.76</v>
      </c>
      <c r="BI67" s="5">
        <v>15.04</v>
      </c>
      <c r="BJ67" s="5">
        <v>15.82</v>
      </c>
      <c r="BK67" s="5">
        <v>16.29</v>
      </c>
      <c r="BL67" s="5">
        <v>16.38</v>
      </c>
      <c r="BM67" s="5"/>
      <c r="BN67" s="5">
        <f t="shared" ref="BN67:BN72" si="2">AVERAGE(B67:U67)</f>
        <v>20.604000000000003</v>
      </c>
      <c r="BO67" s="4">
        <v>32.6</v>
      </c>
      <c r="BP67" s="5">
        <f t="shared" si="1"/>
        <v>11.995999999999999</v>
      </c>
    </row>
    <row r="68" spans="1:68" x14ac:dyDescent="0.25">
      <c r="B68" s="5">
        <v>40.6</v>
      </c>
      <c r="C68" s="5">
        <v>36.950000000000003</v>
      </c>
      <c r="D68" s="5">
        <v>31.87</v>
      </c>
      <c r="E68" s="5">
        <v>29.11</v>
      </c>
      <c r="F68" s="5">
        <v>23.65</v>
      </c>
      <c r="G68" s="5">
        <v>20.98</v>
      </c>
      <c r="H68" s="5">
        <v>19.66</v>
      </c>
      <c r="I68" s="5">
        <v>17.510000000000002</v>
      </c>
      <c r="J68" s="5">
        <v>15.5</v>
      </c>
      <c r="K68" s="5">
        <v>16.09</v>
      </c>
      <c r="L68" s="5">
        <v>15.77</v>
      </c>
      <c r="M68" s="5">
        <v>16.86</v>
      </c>
      <c r="N68" s="5">
        <v>16.13</v>
      </c>
      <c r="O68" s="5">
        <v>16.22</v>
      </c>
      <c r="P68" s="5">
        <v>15.75</v>
      </c>
      <c r="Q68" s="5">
        <v>16.440000000000001</v>
      </c>
      <c r="R68" s="5">
        <v>16.16</v>
      </c>
      <c r="S68" s="5">
        <v>16.739999999999998</v>
      </c>
      <c r="T68" s="5">
        <v>17.04</v>
      </c>
      <c r="U68" s="5">
        <v>17.05</v>
      </c>
      <c r="V68" s="5">
        <v>17.510000000000002</v>
      </c>
      <c r="W68" s="5">
        <v>15.5</v>
      </c>
      <c r="X68" s="5">
        <v>16.09</v>
      </c>
      <c r="Y68" s="5">
        <v>15.77</v>
      </c>
      <c r="Z68" s="5">
        <v>16.86</v>
      </c>
      <c r="AA68" s="5">
        <v>16.13</v>
      </c>
      <c r="AB68" s="5">
        <v>16.22</v>
      </c>
      <c r="AC68" s="5">
        <v>15.75</v>
      </c>
      <c r="AD68" s="5">
        <v>16.440000000000001</v>
      </c>
      <c r="AE68" s="5">
        <v>16.16</v>
      </c>
      <c r="AF68" s="5">
        <v>16.739999999999998</v>
      </c>
      <c r="AG68" s="5">
        <v>17.04</v>
      </c>
      <c r="AH68" s="5">
        <v>17.05</v>
      </c>
      <c r="AI68" s="5">
        <v>15.5</v>
      </c>
      <c r="AJ68" s="5">
        <v>16.09</v>
      </c>
      <c r="AK68" s="5">
        <v>15.77</v>
      </c>
      <c r="AL68" s="5">
        <v>16.86</v>
      </c>
      <c r="AM68" s="5">
        <v>16.13</v>
      </c>
      <c r="AN68" s="5">
        <v>16.22</v>
      </c>
      <c r="AO68" s="5">
        <v>15.75</v>
      </c>
      <c r="AP68" s="5">
        <v>16.440000000000001</v>
      </c>
      <c r="AQ68" s="5">
        <v>16.16</v>
      </c>
      <c r="AR68" s="5">
        <v>16.739999999999998</v>
      </c>
      <c r="AS68" s="5">
        <v>17.04</v>
      </c>
      <c r="AT68" s="5">
        <v>17.05</v>
      </c>
      <c r="AU68" s="5">
        <v>17.510000000000002</v>
      </c>
      <c r="AV68" s="5">
        <v>15.5</v>
      </c>
      <c r="AW68" s="5">
        <v>16.09</v>
      </c>
      <c r="AX68" s="5">
        <v>15.77</v>
      </c>
      <c r="AY68" s="5">
        <v>16.86</v>
      </c>
      <c r="AZ68" s="5">
        <v>16.13</v>
      </c>
      <c r="BA68" s="5">
        <v>16.22</v>
      </c>
      <c r="BB68" s="5">
        <v>15.75</v>
      </c>
      <c r="BC68" s="5">
        <v>16.440000000000001</v>
      </c>
      <c r="BD68" s="5">
        <v>16.16</v>
      </c>
      <c r="BE68" s="5">
        <v>16.739999999999998</v>
      </c>
      <c r="BF68" s="5">
        <v>17.04</v>
      </c>
      <c r="BG68" s="5">
        <v>17.05</v>
      </c>
      <c r="BH68" s="5">
        <v>16.440000000000001</v>
      </c>
      <c r="BI68" s="5">
        <v>16.16</v>
      </c>
      <c r="BJ68" s="5">
        <v>16.739999999999998</v>
      </c>
      <c r="BK68" s="5">
        <v>17.04</v>
      </c>
      <c r="BL68" s="5">
        <v>17.05</v>
      </c>
      <c r="BM68" s="5"/>
      <c r="BN68" s="5">
        <f t="shared" si="2"/>
        <v>20.804000000000002</v>
      </c>
      <c r="BO68" s="4">
        <v>32.6</v>
      </c>
      <c r="BP68" s="5">
        <f t="shared" ref="BP68:BP72" si="3">BO68-BN68</f>
        <v>11.795999999999999</v>
      </c>
    </row>
    <row r="69" spans="1:68" x14ac:dyDescent="0.25">
      <c r="B69" s="5">
        <v>40.82</v>
      </c>
      <c r="C69" s="5">
        <v>36.97</v>
      </c>
      <c r="D69" s="5">
        <v>31.95</v>
      </c>
      <c r="E69" s="5">
        <v>28.95</v>
      </c>
      <c r="F69" s="5">
        <v>23.71</v>
      </c>
      <c r="G69" s="5">
        <v>20.8</v>
      </c>
      <c r="H69" s="5">
        <v>19.72</v>
      </c>
      <c r="I69" s="5">
        <v>17.53</v>
      </c>
      <c r="J69" s="5">
        <v>15.5</v>
      </c>
      <c r="K69" s="5">
        <v>16.66</v>
      </c>
      <c r="L69" s="5">
        <v>16.510000000000002</v>
      </c>
      <c r="M69" s="5">
        <v>17.059999999999999</v>
      </c>
      <c r="N69" s="5">
        <v>16.420000000000002</v>
      </c>
      <c r="O69" s="5">
        <v>15.13</v>
      </c>
      <c r="P69" s="5">
        <v>16.260000000000002</v>
      </c>
      <c r="Q69" s="5">
        <v>16.899999999999999</v>
      </c>
      <c r="R69" s="5">
        <v>13.97</v>
      </c>
      <c r="S69" s="5">
        <v>16.079999999999998</v>
      </c>
      <c r="T69" s="5">
        <v>15.54</v>
      </c>
      <c r="U69" s="5">
        <v>16.88</v>
      </c>
      <c r="V69" s="5">
        <v>17.53</v>
      </c>
      <c r="W69" s="5">
        <v>15.5</v>
      </c>
      <c r="X69" s="5">
        <v>16.66</v>
      </c>
      <c r="Y69" s="5">
        <v>16.510000000000002</v>
      </c>
      <c r="Z69" s="5">
        <v>17.059999999999999</v>
      </c>
      <c r="AA69" s="5">
        <v>16.420000000000002</v>
      </c>
      <c r="AB69" s="5">
        <v>15.13</v>
      </c>
      <c r="AC69" s="5">
        <v>16.260000000000002</v>
      </c>
      <c r="AD69" s="5">
        <v>16.899999999999999</v>
      </c>
      <c r="AE69" s="5">
        <v>13.97</v>
      </c>
      <c r="AF69" s="5">
        <v>16.079999999999998</v>
      </c>
      <c r="AG69" s="5">
        <v>15.54</v>
      </c>
      <c r="AH69" s="5">
        <v>16.88</v>
      </c>
      <c r="AI69" s="5">
        <v>15.5</v>
      </c>
      <c r="AJ69" s="5">
        <v>16.66</v>
      </c>
      <c r="AK69" s="5">
        <v>16.510000000000002</v>
      </c>
      <c r="AL69" s="5">
        <v>17.059999999999999</v>
      </c>
      <c r="AM69" s="5">
        <v>16.420000000000002</v>
      </c>
      <c r="AN69" s="5">
        <v>15.13</v>
      </c>
      <c r="AO69" s="5">
        <v>16.260000000000002</v>
      </c>
      <c r="AP69" s="5">
        <v>16.899999999999999</v>
      </c>
      <c r="AQ69" s="5">
        <v>13.97</v>
      </c>
      <c r="AR69" s="5">
        <v>16.079999999999998</v>
      </c>
      <c r="AS69" s="5">
        <v>15.54</v>
      </c>
      <c r="AT69" s="5">
        <v>16.88</v>
      </c>
      <c r="AU69" s="5">
        <v>17.53</v>
      </c>
      <c r="AV69" s="5">
        <v>15.5</v>
      </c>
      <c r="AW69" s="5">
        <v>16.66</v>
      </c>
      <c r="AX69" s="5">
        <v>16.510000000000002</v>
      </c>
      <c r="AY69" s="5">
        <v>17.059999999999999</v>
      </c>
      <c r="AZ69" s="5">
        <v>16.420000000000002</v>
      </c>
      <c r="BA69" s="5">
        <v>15.13</v>
      </c>
      <c r="BB69" s="5">
        <v>16.260000000000002</v>
      </c>
      <c r="BC69" s="5">
        <v>16.899999999999999</v>
      </c>
      <c r="BD69" s="5">
        <v>13.97</v>
      </c>
      <c r="BE69" s="5">
        <v>16.079999999999998</v>
      </c>
      <c r="BF69" s="5">
        <v>15.54</v>
      </c>
      <c r="BG69" s="5">
        <v>16.88</v>
      </c>
      <c r="BH69" s="5">
        <v>16.899999999999999</v>
      </c>
      <c r="BI69" s="5">
        <v>13.97</v>
      </c>
      <c r="BJ69" s="5">
        <v>16.079999999999998</v>
      </c>
      <c r="BK69" s="5">
        <v>15.54</v>
      </c>
      <c r="BL69" s="5">
        <v>16.88</v>
      </c>
      <c r="BM69" s="5"/>
      <c r="BN69" s="5">
        <f t="shared" si="2"/>
        <v>20.667999999999999</v>
      </c>
      <c r="BO69" s="4">
        <v>32.6</v>
      </c>
      <c r="BP69" s="5">
        <f t="shared" si="3"/>
        <v>11.932000000000002</v>
      </c>
    </row>
    <row r="70" spans="1:68" x14ac:dyDescent="0.25">
      <c r="B70" s="5">
        <v>40.92</v>
      </c>
      <c r="C70" s="5">
        <v>37.5</v>
      </c>
      <c r="D70" s="5">
        <v>32.11</v>
      </c>
      <c r="E70" s="5">
        <v>30.21</v>
      </c>
      <c r="F70" s="5">
        <v>24.06</v>
      </c>
      <c r="G70" s="5">
        <v>21.15</v>
      </c>
      <c r="H70" s="5">
        <v>20.28</v>
      </c>
      <c r="I70" s="5">
        <v>17.77</v>
      </c>
      <c r="J70" s="5">
        <v>15.5</v>
      </c>
      <c r="K70" s="5">
        <v>16.82</v>
      </c>
      <c r="L70" s="5">
        <v>16.72</v>
      </c>
      <c r="M70" s="5">
        <v>16.34</v>
      </c>
      <c r="N70" s="5">
        <v>16.059999999999999</v>
      </c>
      <c r="O70" s="5">
        <v>15.42</v>
      </c>
      <c r="P70" s="5">
        <v>14.77</v>
      </c>
      <c r="Q70" s="5">
        <v>15.87</v>
      </c>
      <c r="R70" s="5">
        <v>15.77</v>
      </c>
      <c r="S70" s="5">
        <v>16.239999999999998</v>
      </c>
      <c r="T70" s="5">
        <v>16.52</v>
      </c>
      <c r="U70" s="5">
        <v>16.61</v>
      </c>
      <c r="V70" s="5">
        <v>17.77</v>
      </c>
      <c r="W70" s="5">
        <v>15.5</v>
      </c>
      <c r="X70" s="5">
        <v>16.82</v>
      </c>
      <c r="Y70" s="5">
        <v>16.72</v>
      </c>
      <c r="Z70" s="5">
        <v>16.34</v>
      </c>
      <c r="AA70" s="5">
        <v>16.059999999999999</v>
      </c>
      <c r="AB70" s="5">
        <v>15.42</v>
      </c>
      <c r="AC70" s="5">
        <v>14.77</v>
      </c>
      <c r="AD70" s="5">
        <v>15.87</v>
      </c>
      <c r="AE70" s="5">
        <v>15.77</v>
      </c>
      <c r="AF70" s="5">
        <v>16.239999999999998</v>
      </c>
      <c r="AG70" s="5">
        <v>16.52</v>
      </c>
      <c r="AH70" s="5">
        <v>16.61</v>
      </c>
      <c r="AI70" s="5">
        <v>15.5</v>
      </c>
      <c r="AJ70" s="5">
        <v>16.82</v>
      </c>
      <c r="AK70" s="5">
        <v>16.72</v>
      </c>
      <c r="AL70" s="5">
        <v>16.34</v>
      </c>
      <c r="AM70" s="5">
        <v>16.059999999999999</v>
      </c>
      <c r="AN70" s="5">
        <v>15.42</v>
      </c>
      <c r="AO70" s="5">
        <v>14.77</v>
      </c>
      <c r="AP70" s="5">
        <v>15.87</v>
      </c>
      <c r="AQ70" s="5">
        <v>15.77</v>
      </c>
      <c r="AR70" s="5">
        <v>16.239999999999998</v>
      </c>
      <c r="AS70" s="5">
        <v>16.52</v>
      </c>
      <c r="AT70" s="5">
        <v>16.61</v>
      </c>
      <c r="AU70" s="5">
        <v>17.77</v>
      </c>
      <c r="AV70" s="5">
        <v>15.5</v>
      </c>
      <c r="AW70" s="5">
        <v>16.82</v>
      </c>
      <c r="AX70" s="5">
        <v>16.72</v>
      </c>
      <c r="AY70" s="5">
        <v>16.34</v>
      </c>
      <c r="AZ70" s="5">
        <v>16.059999999999999</v>
      </c>
      <c r="BA70" s="5">
        <v>15.42</v>
      </c>
      <c r="BB70" s="5">
        <v>14.77</v>
      </c>
      <c r="BC70" s="5">
        <v>15.87</v>
      </c>
      <c r="BD70" s="5">
        <v>15.77</v>
      </c>
      <c r="BE70" s="5">
        <v>16.239999999999998</v>
      </c>
      <c r="BF70" s="5">
        <v>16.52</v>
      </c>
      <c r="BG70" s="5">
        <v>16.61</v>
      </c>
      <c r="BH70" s="5">
        <v>15.87</v>
      </c>
      <c r="BI70" s="5">
        <v>15.77</v>
      </c>
      <c r="BJ70" s="5">
        <v>16.239999999999998</v>
      </c>
      <c r="BK70" s="5">
        <v>16.52</v>
      </c>
      <c r="BL70" s="5">
        <v>16.61</v>
      </c>
      <c r="BM70" s="5"/>
      <c r="BN70" s="5">
        <f t="shared" si="2"/>
        <v>20.832000000000001</v>
      </c>
      <c r="BO70" s="4">
        <v>32.6</v>
      </c>
      <c r="BP70" s="5">
        <f t="shared" si="3"/>
        <v>11.768000000000001</v>
      </c>
    </row>
    <row r="71" spans="1:68" x14ac:dyDescent="0.25">
      <c r="B71" s="5">
        <v>40.76</v>
      </c>
      <c r="C71" s="5">
        <v>36.590000000000003</v>
      </c>
      <c r="D71" s="5">
        <v>32.21</v>
      </c>
      <c r="E71" s="5">
        <v>28.19</v>
      </c>
      <c r="F71" s="5">
        <v>24.22</v>
      </c>
      <c r="G71" s="5">
        <v>20.51</v>
      </c>
      <c r="H71" s="5">
        <v>19.04</v>
      </c>
      <c r="I71" s="5">
        <v>17.91</v>
      </c>
      <c r="J71" s="5">
        <v>15.5</v>
      </c>
      <c r="K71" s="5">
        <v>15.92</v>
      </c>
      <c r="L71" s="5">
        <v>15.57</v>
      </c>
      <c r="M71" s="5">
        <v>16.829999999999998</v>
      </c>
      <c r="N71" s="5">
        <v>16.38</v>
      </c>
      <c r="O71" s="5">
        <v>16.38</v>
      </c>
      <c r="P71" s="5">
        <v>16.329999999999998</v>
      </c>
      <c r="Q71" s="5">
        <v>16.899999999999999</v>
      </c>
      <c r="R71" s="5">
        <v>16.440000000000001</v>
      </c>
      <c r="S71" s="5">
        <v>16.93</v>
      </c>
      <c r="T71" s="5">
        <v>17.09</v>
      </c>
      <c r="U71" s="5">
        <v>17.02</v>
      </c>
      <c r="V71" s="5">
        <v>17.91</v>
      </c>
      <c r="W71" s="5">
        <v>15.5</v>
      </c>
      <c r="X71" s="5">
        <v>15.92</v>
      </c>
      <c r="Y71" s="5">
        <v>15.57</v>
      </c>
      <c r="Z71" s="5">
        <v>16.829999999999998</v>
      </c>
      <c r="AA71" s="5">
        <v>16.38</v>
      </c>
      <c r="AB71" s="5">
        <v>16.38</v>
      </c>
      <c r="AC71" s="5">
        <v>16.329999999999998</v>
      </c>
      <c r="AD71" s="5">
        <v>16.899999999999999</v>
      </c>
      <c r="AE71" s="5">
        <v>16.440000000000001</v>
      </c>
      <c r="AF71" s="5">
        <v>16.93</v>
      </c>
      <c r="AG71" s="5">
        <v>17.09</v>
      </c>
      <c r="AH71" s="5">
        <v>17.02</v>
      </c>
      <c r="AI71" s="5">
        <v>15.5</v>
      </c>
      <c r="AJ71" s="5">
        <v>15.92</v>
      </c>
      <c r="AK71" s="5">
        <v>15.57</v>
      </c>
      <c r="AL71" s="5">
        <v>16.829999999999998</v>
      </c>
      <c r="AM71" s="5">
        <v>16.38</v>
      </c>
      <c r="AN71" s="5">
        <v>16.38</v>
      </c>
      <c r="AO71" s="5">
        <v>16.329999999999998</v>
      </c>
      <c r="AP71" s="5">
        <v>16.899999999999999</v>
      </c>
      <c r="AQ71" s="5">
        <v>16.440000000000001</v>
      </c>
      <c r="AR71" s="5">
        <v>16.93</v>
      </c>
      <c r="AS71" s="5">
        <v>17.09</v>
      </c>
      <c r="AT71" s="5">
        <v>17.02</v>
      </c>
      <c r="AU71" s="5">
        <v>17.91</v>
      </c>
      <c r="AV71" s="5">
        <v>15.5</v>
      </c>
      <c r="AW71" s="5">
        <v>15.92</v>
      </c>
      <c r="AX71" s="5">
        <v>15.57</v>
      </c>
      <c r="AY71" s="5">
        <v>16.829999999999998</v>
      </c>
      <c r="AZ71" s="5">
        <v>16.38</v>
      </c>
      <c r="BA71" s="5">
        <v>16.38</v>
      </c>
      <c r="BB71" s="5">
        <v>16.329999999999998</v>
      </c>
      <c r="BC71" s="5">
        <v>16.899999999999999</v>
      </c>
      <c r="BD71" s="5">
        <v>16.440000000000001</v>
      </c>
      <c r="BE71" s="5">
        <v>16.93</v>
      </c>
      <c r="BF71" s="5">
        <v>17.09</v>
      </c>
      <c r="BG71" s="5">
        <v>17.02</v>
      </c>
      <c r="BH71" s="5">
        <v>16.899999999999999</v>
      </c>
      <c r="BI71" s="5">
        <v>16.440000000000001</v>
      </c>
      <c r="BJ71" s="5">
        <v>16.93</v>
      </c>
      <c r="BK71" s="5">
        <v>17.09</v>
      </c>
      <c r="BL71" s="5">
        <v>17.02</v>
      </c>
      <c r="BM71" s="5"/>
      <c r="BN71" s="5">
        <f t="shared" si="2"/>
        <v>20.835999999999991</v>
      </c>
      <c r="BO71" s="4">
        <v>32.6</v>
      </c>
      <c r="BP71" s="5">
        <f t="shared" si="3"/>
        <v>11.76400000000001</v>
      </c>
    </row>
    <row r="72" spans="1:68" s="5" customFormat="1" x14ac:dyDescent="0.25">
      <c r="B72" s="5">
        <v>41.1</v>
      </c>
      <c r="C72" s="5">
        <v>37.090000000000003</v>
      </c>
      <c r="D72" s="5">
        <v>32.36</v>
      </c>
      <c r="E72" s="5">
        <v>29.37</v>
      </c>
      <c r="F72" s="5">
        <v>24.39</v>
      </c>
      <c r="G72" s="5">
        <v>20.92</v>
      </c>
      <c r="H72" s="5">
        <v>19.940000000000001</v>
      </c>
      <c r="I72" s="5">
        <v>17.690062893081802</v>
      </c>
      <c r="J72" s="5">
        <v>15.5534591194969</v>
      </c>
      <c r="K72" s="5">
        <v>16.456855345911901</v>
      </c>
      <c r="L72" s="5">
        <v>16.2018867924528</v>
      </c>
      <c r="M72" s="5">
        <v>16.779552760307499</v>
      </c>
      <c r="N72" s="5">
        <v>15.9966666666667</v>
      </c>
      <c r="O72" s="5">
        <v>15.967372466806401</v>
      </c>
      <c r="P72" s="5">
        <v>15.5027044025157</v>
      </c>
      <c r="Q72" s="5">
        <v>16.3804891684137</v>
      </c>
      <c r="R72" s="5">
        <v>15.538923829489899</v>
      </c>
      <c r="S72" s="5">
        <v>16.373906359189402</v>
      </c>
      <c r="T72" s="5">
        <v>16.436785464709999</v>
      </c>
      <c r="U72" s="5">
        <v>16.715276030747699</v>
      </c>
      <c r="V72" s="5">
        <v>17.690062893081802</v>
      </c>
      <c r="W72" s="5">
        <v>15.5534591194969</v>
      </c>
      <c r="X72" s="5">
        <v>16.456855345911901</v>
      </c>
      <c r="Y72" s="5">
        <v>16.2018867924528</v>
      </c>
      <c r="Z72" s="5">
        <v>16.779552760307499</v>
      </c>
      <c r="AA72" s="5">
        <v>15.9966666666667</v>
      </c>
      <c r="AB72" s="5">
        <v>15.967372466806401</v>
      </c>
      <c r="AC72" s="5">
        <v>15.5027044025157</v>
      </c>
      <c r="AD72" s="5">
        <v>16.3804891684137</v>
      </c>
      <c r="AE72" s="5">
        <v>15.538923829489899</v>
      </c>
      <c r="AF72" s="5">
        <v>16.373906359189402</v>
      </c>
      <c r="AG72" s="5">
        <v>16.436785464709999</v>
      </c>
      <c r="AH72" s="5">
        <v>16.715276030747699</v>
      </c>
      <c r="AI72" s="5">
        <v>15.5534591194969</v>
      </c>
      <c r="AJ72" s="5">
        <v>16.456855345911901</v>
      </c>
      <c r="AK72" s="5">
        <v>16.2018867924528</v>
      </c>
      <c r="AL72" s="5">
        <v>16.779552760307499</v>
      </c>
      <c r="AM72" s="5">
        <v>15.9966666666667</v>
      </c>
      <c r="AN72" s="5">
        <v>15.967372466806401</v>
      </c>
      <c r="AO72" s="5">
        <v>15.5027044025157</v>
      </c>
      <c r="AP72" s="5">
        <v>16.3804891684137</v>
      </c>
      <c r="AQ72" s="5">
        <v>15.538923829489899</v>
      </c>
      <c r="AR72" s="5">
        <v>16.373906359189402</v>
      </c>
      <c r="AS72" s="5">
        <v>16.436785464709999</v>
      </c>
      <c r="AT72" s="5">
        <v>16.715276030747699</v>
      </c>
      <c r="AU72" s="5">
        <v>17.690062893081802</v>
      </c>
      <c r="AV72" s="5">
        <v>15.5534591194969</v>
      </c>
      <c r="AW72" s="5">
        <v>16.456855345911901</v>
      </c>
      <c r="AX72" s="5">
        <v>16.2018867924528</v>
      </c>
      <c r="AY72" s="5">
        <v>16.779552760307499</v>
      </c>
      <c r="AZ72" s="5">
        <v>15.9966666666667</v>
      </c>
      <c r="BA72" s="5">
        <v>15.967372466806401</v>
      </c>
      <c r="BB72" s="5">
        <v>15.5027044025157</v>
      </c>
      <c r="BC72" s="5">
        <v>16.3804891684137</v>
      </c>
      <c r="BD72" s="5">
        <v>15.538923829489899</v>
      </c>
      <c r="BE72" s="5">
        <v>16.373906359189402</v>
      </c>
      <c r="BF72" s="5">
        <v>16.436785464709999</v>
      </c>
      <c r="BG72" s="5">
        <v>16.715276030747699</v>
      </c>
      <c r="BH72" s="5">
        <v>16.3804891684137</v>
      </c>
      <c r="BI72" s="5">
        <v>15.538923829489899</v>
      </c>
      <c r="BJ72" s="5">
        <v>16.373906359189402</v>
      </c>
      <c r="BK72" s="5">
        <v>16.436785464709999</v>
      </c>
      <c r="BL72" s="5">
        <v>16.715276030747699</v>
      </c>
      <c r="BN72" s="5">
        <f t="shared" si="2"/>
        <v>20.838197064989522</v>
      </c>
      <c r="BO72" s="5">
        <v>32.6</v>
      </c>
      <c r="BP72" s="5">
        <f t="shared" si="3"/>
        <v>11.761802935010479</v>
      </c>
    </row>
    <row r="73" spans="1:68" s="5" customFormat="1" x14ac:dyDescent="0.25"/>
    <row r="74" spans="1:68" x14ac:dyDescent="0.25">
      <c r="A74" s="4" t="s">
        <v>7</v>
      </c>
      <c r="B74" s="5">
        <f t="shared" ref="B74:BK74" si="4">AVERAGE(B3:B72)</f>
        <v>40.337714285714284</v>
      </c>
      <c r="C74" s="5">
        <f t="shared" si="4"/>
        <v>36.292285714285711</v>
      </c>
      <c r="D74" s="5">
        <f t="shared" si="4"/>
        <v>31.735142857142844</v>
      </c>
      <c r="E74" s="5">
        <f t="shared" si="4"/>
        <v>28.647000000000002</v>
      </c>
      <c r="F74" s="5">
        <f t="shared" si="4"/>
        <v>23.747000000000011</v>
      </c>
      <c r="G74" s="5">
        <f t="shared" si="4"/>
        <v>20.46857142857143</v>
      </c>
      <c r="H74" s="5">
        <f t="shared" si="4"/>
        <v>19.479714285714294</v>
      </c>
      <c r="I74" s="5">
        <f t="shared" si="4"/>
        <v>17.685001796945198</v>
      </c>
      <c r="J74" s="5">
        <f t="shared" si="4"/>
        <v>15.372955974842768</v>
      </c>
      <c r="K74" s="5">
        <f t="shared" si="4"/>
        <v>16.469767295597478</v>
      </c>
      <c r="L74" s="5">
        <f t="shared" si="4"/>
        <v>16.26576819407008</v>
      </c>
      <c r="M74" s="5">
        <f t="shared" si="4"/>
        <v>16.489558650294487</v>
      </c>
      <c r="N74" s="5">
        <f t="shared" si="4"/>
        <v>16.259190476190479</v>
      </c>
      <c r="O74" s="5">
        <f t="shared" si="4"/>
        <v>16.290067784765903</v>
      </c>
      <c r="P74" s="5">
        <f t="shared" si="4"/>
        <v>15.547648697214742</v>
      </c>
      <c r="Q74" s="5">
        <f t="shared" si="4"/>
        <v>16.398585404811822</v>
      </c>
      <c r="R74" s="5">
        <f t="shared" si="4"/>
        <v>15.524254966556857</v>
      </c>
      <c r="S74" s="5">
        <f t="shared" si="4"/>
        <v>16.376111610262551</v>
      </c>
      <c r="T74" s="5">
        <f t="shared" si="4"/>
        <v>16.601765298991712</v>
      </c>
      <c r="U74" s="5">
        <f t="shared" si="4"/>
        <v>16.106150743735647</v>
      </c>
      <c r="V74" s="5">
        <f t="shared" si="4"/>
        <v>17.685001796945198</v>
      </c>
      <c r="W74" s="5">
        <f t="shared" si="4"/>
        <v>15.372955974842768</v>
      </c>
      <c r="X74" s="5">
        <f t="shared" si="4"/>
        <v>16.469767295597478</v>
      </c>
      <c r="Y74" s="5">
        <f t="shared" si="4"/>
        <v>16.26576819407008</v>
      </c>
      <c r="Z74" s="5">
        <f t="shared" si="4"/>
        <v>16.489558650294487</v>
      </c>
      <c r="AA74" s="5">
        <f t="shared" si="4"/>
        <v>16.259190476190479</v>
      </c>
      <c r="AB74" s="5">
        <f t="shared" si="4"/>
        <v>16.290067784765903</v>
      </c>
      <c r="AC74" s="5">
        <f t="shared" si="4"/>
        <v>15.547648697214742</v>
      </c>
      <c r="AD74" s="5">
        <f t="shared" si="4"/>
        <v>16.398585404811822</v>
      </c>
      <c r="AE74" s="5">
        <f t="shared" si="4"/>
        <v>15.524254966556857</v>
      </c>
      <c r="AF74" s="5">
        <f t="shared" si="4"/>
        <v>16.376111610262551</v>
      </c>
      <c r="AG74" s="5">
        <f t="shared" si="4"/>
        <v>16.601765298991712</v>
      </c>
      <c r="AH74" s="5">
        <f t="shared" si="4"/>
        <v>16.106150743735647</v>
      </c>
      <c r="AI74" s="5">
        <f t="shared" si="4"/>
        <v>15.372955974842768</v>
      </c>
      <c r="AJ74" s="5">
        <f t="shared" si="4"/>
        <v>16.469767295597478</v>
      </c>
      <c r="AK74" s="5">
        <f t="shared" si="4"/>
        <v>16.26576819407008</v>
      </c>
      <c r="AL74" s="5">
        <f t="shared" si="4"/>
        <v>16.489558650294487</v>
      </c>
      <c r="AM74" s="5">
        <f t="shared" si="4"/>
        <v>16.259190476190479</v>
      </c>
      <c r="AN74" s="5">
        <f t="shared" si="4"/>
        <v>16.290067784765903</v>
      </c>
      <c r="AO74" s="5">
        <f t="shared" si="4"/>
        <v>15.547648697214742</v>
      </c>
      <c r="AP74" s="5">
        <f t="shared" si="4"/>
        <v>16.398585404811822</v>
      </c>
      <c r="AQ74" s="5">
        <f t="shared" si="4"/>
        <v>15.524254966556857</v>
      </c>
      <c r="AR74" s="5">
        <f t="shared" si="4"/>
        <v>16.376111610262551</v>
      </c>
      <c r="AS74" s="5">
        <f t="shared" si="4"/>
        <v>16.601765298991712</v>
      </c>
      <c r="AT74" s="5">
        <f t="shared" si="4"/>
        <v>16.106150743735647</v>
      </c>
      <c r="AU74" s="5">
        <f t="shared" si="4"/>
        <v>17.685001796945198</v>
      </c>
      <c r="AV74" s="5">
        <f t="shared" si="4"/>
        <v>15.372955974842768</v>
      </c>
      <c r="AW74" s="5">
        <f t="shared" si="4"/>
        <v>16.469767295597478</v>
      </c>
      <c r="AX74" s="5">
        <f t="shared" si="4"/>
        <v>16.26576819407008</v>
      </c>
      <c r="AY74" s="5">
        <f t="shared" si="4"/>
        <v>16.489558650294487</v>
      </c>
      <c r="AZ74" s="5">
        <f t="shared" si="4"/>
        <v>16.259190476190479</v>
      </c>
      <c r="BA74" s="5">
        <f t="shared" si="4"/>
        <v>16.290067784765903</v>
      </c>
      <c r="BB74" s="5">
        <f t="shared" si="4"/>
        <v>15.547648697214742</v>
      </c>
      <c r="BC74" s="5">
        <f t="shared" si="4"/>
        <v>16.398585404811822</v>
      </c>
      <c r="BD74" s="5">
        <f t="shared" si="4"/>
        <v>15.524254966556857</v>
      </c>
      <c r="BE74" s="5">
        <f t="shared" si="4"/>
        <v>16.376111610262551</v>
      </c>
      <c r="BF74" s="5">
        <f t="shared" si="4"/>
        <v>16.601765298991712</v>
      </c>
      <c r="BG74" s="5">
        <f t="shared" si="4"/>
        <v>16.106150743735647</v>
      </c>
      <c r="BH74" s="5">
        <f t="shared" si="4"/>
        <v>16.398585404811822</v>
      </c>
      <c r="BI74" s="5">
        <f t="shared" si="4"/>
        <v>15.524254966556857</v>
      </c>
      <c r="BJ74" s="5">
        <f t="shared" si="4"/>
        <v>16.376111610262551</v>
      </c>
      <c r="BK74" s="5">
        <f t="shared" si="4"/>
        <v>16.601765298991712</v>
      </c>
      <c r="BL74" s="5">
        <f>AVERAGE(BL3:BL72)</f>
        <v>16.106150743735647</v>
      </c>
      <c r="BM74" s="5"/>
      <c r="BN74" s="5">
        <f>AVERAGE(BN3:BN72)</f>
        <v>20.604712773285417</v>
      </c>
      <c r="BP74" s="5">
        <f>AVERAGE(BP3:BP72)</f>
        <v>11.995287226714586</v>
      </c>
    </row>
    <row r="75" spans="1:68" x14ac:dyDescent="0.25">
      <c r="A75" s="4" t="s">
        <v>18</v>
      </c>
      <c r="B75" s="5">
        <f t="shared" ref="B75:BK75" si="5">STDEV(B3:B72)</f>
        <v>0.63255674300911036</v>
      </c>
      <c r="C75" s="5">
        <f t="shared" si="5"/>
        <v>0.83187786768821059</v>
      </c>
      <c r="D75" s="5">
        <f t="shared" si="5"/>
        <v>0.46643496170309184</v>
      </c>
      <c r="E75" s="5">
        <f t="shared" si="5"/>
        <v>0.82374251992381387</v>
      </c>
      <c r="F75" s="5">
        <f t="shared" si="5"/>
        <v>0.47652531602381193</v>
      </c>
      <c r="G75" s="5">
        <f t="shared" si="5"/>
        <v>0.45377414325288101</v>
      </c>
      <c r="H75" s="5">
        <f t="shared" si="5"/>
        <v>0.4894450315647258</v>
      </c>
      <c r="I75" s="5">
        <f t="shared" si="5"/>
        <v>0.36122880591851225</v>
      </c>
      <c r="J75" s="5">
        <f t="shared" si="5"/>
        <v>0.22119251408907586</v>
      </c>
      <c r="K75" s="5">
        <f t="shared" si="5"/>
        <v>0.30506929061502502</v>
      </c>
      <c r="L75" s="5">
        <f t="shared" si="5"/>
        <v>0.45106356191742408</v>
      </c>
      <c r="M75" s="5">
        <f t="shared" si="5"/>
        <v>0.4244411153357428</v>
      </c>
      <c r="N75" s="5">
        <f t="shared" si="5"/>
        <v>0.3797356635122473</v>
      </c>
      <c r="O75" s="5">
        <f t="shared" si="5"/>
        <v>0.45100976448690727</v>
      </c>
      <c r="P75" s="5">
        <f t="shared" si="5"/>
        <v>0.77297268023930987</v>
      </c>
      <c r="Q75" s="5">
        <f t="shared" si="5"/>
        <v>0.45771045321108572</v>
      </c>
      <c r="R75" s="5">
        <f t="shared" si="5"/>
        <v>0.80810790722649617</v>
      </c>
      <c r="S75" s="5">
        <f t="shared" si="5"/>
        <v>0.47041788229289272</v>
      </c>
      <c r="T75" s="5">
        <f t="shared" si="5"/>
        <v>0.46156570071723352</v>
      </c>
      <c r="U75" s="5">
        <f t="shared" si="5"/>
        <v>0.9070727003175143</v>
      </c>
      <c r="V75" s="5">
        <f t="shared" si="5"/>
        <v>0.36122880591851225</v>
      </c>
      <c r="W75" s="5">
        <f t="shared" si="5"/>
        <v>0.22119251408907586</v>
      </c>
      <c r="X75" s="5">
        <f t="shared" si="5"/>
        <v>0.30506929061502502</v>
      </c>
      <c r="Y75" s="5">
        <f t="shared" si="5"/>
        <v>0.45106356191742408</v>
      </c>
      <c r="Z75" s="5">
        <f t="shared" si="5"/>
        <v>0.4244411153357428</v>
      </c>
      <c r="AA75" s="5">
        <f t="shared" si="5"/>
        <v>0.3797356635122473</v>
      </c>
      <c r="AB75" s="5">
        <f t="shared" si="5"/>
        <v>0.45100976448690727</v>
      </c>
      <c r="AC75" s="5">
        <f t="shared" si="5"/>
        <v>0.77297268023930987</v>
      </c>
      <c r="AD75" s="5">
        <f t="shared" si="5"/>
        <v>0.45771045321108572</v>
      </c>
      <c r="AE75" s="5">
        <f t="shared" si="5"/>
        <v>0.80810790722649617</v>
      </c>
      <c r="AF75" s="5">
        <f t="shared" si="5"/>
        <v>0.47041788229289272</v>
      </c>
      <c r="AG75" s="5">
        <f t="shared" si="5"/>
        <v>0.46156570071723352</v>
      </c>
      <c r="AH75" s="5">
        <f t="shared" si="5"/>
        <v>0.9070727003175143</v>
      </c>
      <c r="AI75" s="5">
        <f t="shared" si="5"/>
        <v>0.22119251408907586</v>
      </c>
      <c r="AJ75" s="5">
        <f t="shared" si="5"/>
        <v>0.30506929061502502</v>
      </c>
      <c r="AK75" s="5">
        <f t="shared" si="5"/>
        <v>0.45106356191742408</v>
      </c>
      <c r="AL75" s="5">
        <f t="shared" si="5"/>
        <v>0.4244411153357428</v>
      </c>
      <c r="AM75" s="5">
        <f t="shared" si="5"/>
        <v>0.3797356635122473</v>
      </c>
      <c r="AN75" s="5">
        <f t="shared" si="5"/>
        <v>0.45100976448690727</v>
      </c>
      <c r="AO75" s="5">
        <f t="shared" si="5"/>
        <v>0.77297268023930987</v>
      </c>
      <c r="AP75" s="5">
        <f t="shared" si="5"/>
        <v>0.45771045321108572</v>
      </c>
      <c r="AQ75" s="5">
        <f t="shared" si="5"/>
        <v>0.80810790722649617</v>
      </c>
      <c r="AR75" s="5">
        <f t="shared" si="5"/>
        <v>0.47041788229289272</v>
      </c>
      <c r="AS75" s="5">
        <f t="shared" si="5"/>
        <v>0.46156570071723352</v>
      </c>
      <c r="AT75" s="5">
        <f t="shared" si="5"/>
        <v>0.9070727003175143</v>
      </c>
      <c r="AU75" s="5">
        <f t="shared" si="5"/>
        <v>0.36122880591851225</v>
      </c>
      <c r="AV75" s="5">
        <f t="shared" si="5"/>
        <v>0.22119251408907586</v>
      </c>
      <c r="AW75" s="5">
        <f t="shared" si="5"/>
        <v>0.30506929061502502</v>
      </c>
      <c r="AX75" s="5">
        <f t="shared" si="5"/>
        <v>0.45106356191742408</v>
      </c>
      <c r="AY75" s="5">
        <f t="shared" si="5"/>
        <v>0.4244411153357428</v>
      </c>
      <c r="AZ75" s="5">
        <f t="shared" si="5"/>
        <v>0.3797356635122473</v>
      </c>
      <c r="BA75" s="5">
        <f t="shared" si="5"/>
        <v>0.45100976448690727</v>
      </c>
      <c r="BB75" s="5">
        <f t="shared" si="5"/>
        <v>0.77297268023930987</v>
      </c>
      <c r="BC75" s="5">
        <f t="shared" si="5"/>
        <v>0.45771045321108572</v>
      </c>
      <c r="BD75" s="5">
        <f t="shared" si="5"/>
        <v>0.80810790722649617</v>
      </c>
      <c r="BE75" s="5">
        <f t="shared" si="5"/>
        <v>0.47041788229289272</v>
      </c>
      <c r="BF75" s="5">
        <f t="shared" si="5"/>
        <v>0.46156570071723352</v>
      </c>
      <c r="BG75" s="5">
        <f t="shared" si="5"/>
        <v>0.9070727003175143</v>
      </c>
      <c r="BH75" s="5">
        <f t="shared" si="5"/>
        <v>0.45771045321108572</v>
      </c>
      <c r="BI75" s="5">
        <f t="shared" si="5"/>
        <v>0.80810790722649617</v>
      </c>
      <c r="BJ75" s="5">
        <f t="shared" si="5"/>
        <v>0.47041788229289272</v>
      </c>
      <c r="BK75" s="5">
        <f t="shared" si="5"/>
        <v>0.46156570071723352</v>
      </c>
      <c r="BL75" s="5">
        <f>STDEV(BL3:BL72)</f>
        <v>0.9070727003175143</v>
      </c>
      <c r="BM75" s="5"/>
      <c r="BN75" s="5">
        <f>STDEV(BN3:BN72)</f>
        <v>0.2020400920644162</v>
      </c>
      <c r="BP75" s="5">
        <f>STDEV(BP3:BP72)</f>
        <v>0.20204009206441625</v>
      </c>
    </row>
    <row r="76" spans="1:68" x14ac:dyDescent="0.25">
      <c r="BK76" s="8"/>
      <c r="BL76" s="8">
        <f>AVERAGE(B74:BL74)</f>
        <v>17.612327021840656</v>
      </c>
      <c r="BM76" s="8"/>
    </row>
    <row r="77" spans="1:68" x14ac:dyDescent="0.25">
      <c r="BK77" s="8">
        <f>AVERAGE(B75:BL75)</f>
        <v>0.52070404096079703</v>
      </c>
      <c r="BL77" s="8">
        <f>STDEV(B74:BL74)</f>
        <v>4.6802584042506377</v>
      </c>
      <c r="BM77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workbookViewId="0">
      <selection activeCell="K36" sqref="K36"/>
    </sheetView>
  </sheetViews>
  <sheetFormatPr defaultRowHeight="15" x14ac:dyDescent="0.25"/>
  <sheetData>
    <row r="1" spans="1:5" x14ac:dyDescent="0.25">
      <c r="A1" s="4" t="s">
        <v>11</v>
      </c>
      <c r="B1" s="4" t="s">
        <v>24</v>
      </c>
      <c r="C1" s="4" t="s">
        <v>8</v>
      </c>
      <c r="D1" s="4" t="s">
        <v>9</v>
      </c>
      <c r="E1" s="4" t="s">
        <v>13</v>
      </c>
    </row>
    <row r="2" spans="1:5" x14ac:dyDescent="0.25">
      <c r="A2" s="5">
        <v>40.337714285714284</v>
      </c>
      <c r="B2" s="5">
        <v>0.63255674300911036</v>
      </c>
      <c r="C2" s="5">
        <v>32.6</v>
      </c>
      <c r="D2" s="5">
        <f>C2-A2</f>
        <v>-7.7377142857142829</v>
      </c>
      <c r="E2" s="5">
        <f>ABS(D2)</f>
        <v>7.7377142857142829</v>
      </c>
    </row>
    <row r="3" spans="1:5" x14ac:dyDescent="0.25">
      <c r="A3" s="5">
        <v>36.292285714285711</v>
      </c>
      <c r="B3" s="5">
        <v>0.83187786768821059</v>
      </c>
      <c r="C3" s="5">
        <v>32.6</v>
      </c>
      <c r="D3" s="5">
        <f t="shared" ref="D3:D64" si="0">C3-A3</f>
        <v>-3.6922857142857097</v>
      </c>
      <c r="E3" s="5">
        <f t="shared" ref="E3:E64" si="1">ABS(D3)</f>
        <v>3.6922857142857097</v>
      </c>
    </row>
    <row r="4" spans="1:5" x14ac:dyDescent="0.25">
      <c r="A4" s="5">
        <v>31.735142857142844</v>
      </c>
      <c r="B4" s="5">
        <v>0.46643496170309184</v>
      </c>
      <c r="C4" s="5">
        <v>32.6</v>
      </c>
      <c r="D4" s="5">
        <f t="shared" si="0"/>
        <v>0.86485714285715787</v>
      </c>
      <c r="E4" s="5">
        <f t="shared" si="1"/>
        <v>0.86485714285715787</v>
      </c>
    </row>
    <row r="5" spans="1:5" x14ac:dyDescent="0.25">
      <c r="A5" s="5">
        <v>28.647000000000002</v>
      </c>
      <c r="B5" s="5">
        <v>0.82374251992381387</v>
      </c>
      <c r="C5" s="5">
        <v>32.6</v>
      </c>
      <c r="D5" s="5">
        <f t="shared" si="0"/>
        <v>3.9529999999999994</v>
      </c>
      <c r="E5" s="5">
        <f t="shared" si="1"/>
        <v>3.9529999999999994</v>
      </c>
    </row>
    <row r="6" spans="1:5" x14ac:dyDescent="0.25">
      <c r="A6" s="5">
        <v>23.747000000000011</v>
      </c>
      <c r="B6" s="5">
        <v>0.47652531602381193</v>
      </c>
      <c r="C6" s="5">
        <v>32.6</v>
      </c>
      <c r="D6" s="5">
        <f t="shared" si="0"/>
        <v>8.8529999999999909</v>
      </c>
      <c r="E6" s="5">
        <f t="shared" si="1"/>
        <v>8.8529999999999909</v>
      </c>
    </row>
    <row r="7" spans="1:5" x14ac:dyDescent="0.25">
      <c r="A7" s="5">
        <v>20.46857142857143</v>
      </c>
      <c r="B7" s="5">
        <v>0.45377414325288101</v>
      </c>
      <c r="C7" s="5">
        <v>32.6</v>
      </c>
      <c r="D7" s="5">
        <f t="shared" si="0"/>
        <v>12.131428571428572</v>
      </c>
      <c r="E7" s="5">
        <f t="shared" si="1"/>
        <v>12.131428571428572</v>
      </c>
    </row>
    <row r="8" spans="1:5" x14ac:dyDescent="0.25">
      <c r="A8" s="5">
        <v>19.479714285714294</v>
      </c>
      <c r="B8" s="5">
        <v>0.4894450315647258</v>
      </c>
      <c r="C8" s="5">
        <v>32.6</v>
      </c>
      <c r="D8" s="5">
        <f t="shared" si="0"/>
        <v>13.120285714285707</v>
      </c>
      <c r="E8" s="5">
        <f t="shared" si="1"/>
        <v>13.120285714285707</v>
      </c>
    </row>
    <row r="9" spans="1:5" x14ac:dyDescent="0.25">
      <c r="A9" s="5">
        <v>17.685001796945198</v>
      </c>
      <c r="B9" s="5">
        <v>0.36122880591851225</v>
      </c>
      <c r="C9" s="5">
        <v>32.6</v>
      </c>
      <c r="D9" s="5">
        <f t="shared" si="0"/>
        <v>14.914998203054804</v>
      </c>
      <c r="E9" s="5">
        <f t="shared" si="1"/>
        <v>14.914998203054804</v>
      </c>
    </row>
    <row r="10" spans="1:5" x14ac:dyDescent="0.25">
      <c r="A10" s="5">
        <v>15.372955974842768</v>
      </c>
      <c r="B10" s="5">
        <v>0.22119251408907586</v>
      </c>
      <c r="C10" s="5">
        <v>32.6</v>
      </c>
      <c r="D10" s="5">
        <f t="shared" si="0"/>
        <v>17.227044025157234</v>
      </c>
      <c r="E10" s="5">
        <f t="shared" si="1"/>
        <v>17.227044025157234</v>
      </c>
    </row>
    <row r="11" spans="1:5" x14ac:dyDescent="0.25">
      <c r="A11" s="5">
        <v>16.469767295597478</v>
      </c>
      <c r="B11" s="5">
        <v>0.30506929061502502</v>
      </c>
      <c r="C11" s="5">
        <v>32.6</v>
      </c>
      <c r="D11" s="5">
        <f t="shared" si="0"/>
        <v>16.130232704402523</v>
      </c>
      <c r="E11" s="5">
        <f t="shared" si="1"/>
        <v>16.130232704402523</v>
      </c>
    </row>
    <row r="12" spans="1:5" x14ac:dyDescent="0.25">
      <c r="A12" s="5">
        <v>16.26576819407008</v>
      </c>
      <c r="B12" s="5">
        <v>0.45106356191742408</v>
      </c>
      <c r="C12" s="5">
        <v>32.6</v>
      </c>
      <c r="D12" s="5">
        <f t="shared" si="0"/>
        <v>16.334231805929921</v>
      </c>
      <c r="E12" s="5">
        <f t="shared" si="1"/>
        <v>16.334231805929921</v>
      </c>
    </row>
    <row r="13" spans="1:5" x14ac:dyDescent="0.25">
      <c r="A13" s="5">
        <v>16.489558650294487</v>
      </c>
      <c r="B13" s="5">
        <v>0.4244411153357428</v>
      </c>
      <c r="C13" s="5">
        <v>32.6</v>
      </c>
      <c r="D13" s="5">
        <f t="shared" si="0"/>
        <v>16.110441349705514</v>
      </c>
      <c r="E13" s="5">
        <f t="shared" si="1"/>
        <v>16.110441349705514</v>
      </c>
    </row>
    <row r="14" spans="1:5" x14ac:dyDescent="0.25">
      <c r="A14" s="5">
        <v>16.259190476190479</v>
      </c>
      <c r="B14" s="5">
        <v>0.3797356635122473</v>
      </c>
      <c r="C14" s="5">
        <v>32.6</v>
      </c>
      <c r="D14" s="5">
        <f t="shared" si="0"/>
        <v>16.340809523809522</v>
      </c>
      <c r="E14" s="5">
        <f t="shared" si="1"/>
        <v>16.340809523809522</v>
      </c>
    </row>
    <row r="15" spans="1:5" x14ac:dyDescent="0.25">
      <c r="A15" s="5">
        <v>16.290067784765903</v>
      </c>
      <c r="B15" s="5">
        <v>0.45100976448690727</v>
      </c>
      <c r="C15" s="5">
        <v>32.6</v>
      </c>
      <c r="D15" s="5">
        <f t="shared" si="0"/>
        <v>16.309932215234099</v>
      </c>
      <c r="E15" s="5">
        <f t="shared" si="1"/>
        <v>16.309932215234099</v>
      </c>
    </row>
    <row r="16" spans="1:5" x14ac:dyDescent="0.25">
      <c r="A16" s="5">
        <v>15.547648697214742</v>
      </c>
      <c r="B16" s="5">
        <v>0.77297268023930987</v>
      </c>
      <c r="C16" s="5">
        <v>32.6</v>
      </c>
      <c r="D16" s="5">
        <f t="shared" si="0"/>
        <v>17.052351302785262</v>
      </c>
      <c r="E16" s="5">
        <f t="shared" si="1"/>
        <v>17.052351302785262</v>
      </c>
    </row>
    <row r="17" spans="1:5" x14ac:dyDescent="0.25">
      <c r="A17" s="5">
        <v>16.398585404811822</v>
      </c>
      <c r="B17" s="5">
        <v>0.45771045321108572</v>
      </c>
      <c r="C17" s="5">
        <v>32.6</v>
      </c>
      <c r="D17" s="5">
        <f t="shared" si="0"/>
        <v>16.201414595188179</v>
      </c>
      <c r="E17" s="5">
        <f t="shared" si="1"/>
        <v>16.201414595188179</v>
      </c>
    </row>
    <row r="18" spans="1:5" x14ac:dyDescent="0.25">
      <c r="A18" s="5">
        <v>15.524254966556857</v>
      </c>
      <c r="B18" s="5">
        <v>0.80810790722649617</v>
      </c>
      <c r="C18" s="5">
        <v>32.6</v>
      </c>
      <c r="D18" s="5">
        <f t="shared" si="0"/>
        <v>17.075745033443145</v>
      </c>
      <c r="E18" s="5">
        <f t="shared" si="1"/>
        <v>17.075745033443145</v>
      </c>
    </row>
    <row r="19" spans="1:5" x14ac:dyDescent="0.25">
      <c r="A19" s="5">
        <v>16.376111610262551</v>
      </c>
      <c r="B19" s="5">
        <v>0.47041788229289272</v>
      </c>
      <c r="C19" s="5">
        <v>32.6</v>
      </c>
      <c r="D19" s="5">
        <f t="shared" si="0"/>
        <v>16.22388838973745</v>
      </c>
      <c r="E19" s="5">
        <f t="shared" si="1"/>
        <v>16.22388838973745</v>
      </c>
    </row>
    <row r="20" spans="1:5" x14ac:dyDescent="0.25">
      <c r="A20" s="5">
        <v>16.601765298991712</v>
      </c>
      <c r="B20" s="5">
        <v>0.46156570071723352</v>
      </c>
      <c r="C20" s="5">
        <v>32.6</v>
      </c>
      <c r="D20" s="5">
        <f t="shared" si="0"/>
        <v>15.99823470100829</v>
      </c>
      <c r="E20" s="5">
        <f t="shared" si="1"/>
        <v>15.99823470100829</v>
      </c>
    </row>
    <row r="21" spans="1:5" x14ac:dyDescent="0.25">
      <c r="A21" s="5">
        <v>16.106150743735647</v>
      </c>
      <c r="B21" s="5">
        <v>0.9070727003175143</v>
      </c>
      <c r="C21" s="5">
        <v>32.6</v>
      </c>
      <c r="D21" s="5">
        <f t="shared" si="0"/>
        <v>16.493849256264355</v>
      </c>
      <c r="E21" s="5">
        <f t="shared" si="1"/>
        <v>16.493849256264355</v>
      </c>
    </row>
    <row r="22" spans="1:5" x14ac:dyDescent="0.25">
      <c r="A22" s="5">
        <v>17.685001796945198</v>
      </c>
      <c r="B22" s="5">
        <v>0.36122880591851225</v>
      </c>
      <c r="C22" s="5">
        <v>32.6</v>
      </c>
      <c r="D22" s="5">
        <f t="shared" si="0"/>
        <v>14.914998203054804</v>
      </c>
      <c r="E22" s="5">
        <f t="shared" si="1"/>
        <v>14.914998203054804</v>
      </c>
    </row>
    <row r="23" spans="1:5" x14ac:dyDescent="0.25">
      <c r="A23" s="5">
        <v>15.372955974842768</v>
      </c>
      <c r="B23" s="5">
        <v>0.22119251408907586</v>
      </c>
      <c r="C23" s="5">
        <v>32.6</v>
      </c>
      <c r="D23" s="5">
        <f t="shared" si="0"/>
        <v>17.227044025157234</v>
      </c>
      <c r="E23" s="5">
        <f t="shared" si="1"/>
        <v>17.227044025157234</v>
      </c>
    </row>
    <row r="24" spans="1:5" x14ac:dyDescent="0.25">
      <c r="A24" s="5">
        <v>16.469767295597478</v>
      </c>
      <c r="B24" s="5">
        <v>0.30506929061502502</v>
      </c>
      <c r="C24" s="5">
        <v>32.6</v>
      </c>
      <c r="D24" s="5">
        <f t="shared" si="0"/>
        <v>16.130232704402523</v>
      </c>
      <c r="E24" s="5">
        <f t="shared" si="1"/>
        <v>16.130232704402523</v>
      </c>
    </row>
    <row r="25" spans="1:5" x14ac:dyDescent="0.25">
      <c r="A25" s="5">
        <v>16.26576819407008</v>
      </c>
      <c r="B25" s="5">
        <v>0.45106356191742408</v>
      </c>
      <c r="C25" s="5">
        <v>32.6</v>
      </c>
      <c r="D25" s="5">
        <f t="shared" si="0"/>
        <v>16.334231805929921</v>
      </c>
      <c r="E25" s="5">
        <f t="shared" si="1"/>
        <v>16.334231805929921</v>
      </c>
    </row>
    <row r="26" spans="1:5" x14ac:dyDescent="0.25">
      <c r="A26" s="5">
        <v>16.489558650294487</v>
      </c>
      <c r="B26" s="5">
        <v>0.4244411153357428</v>
      </c>
      <c r="C26" s="5">
        <v>32.6</v>
      </c>
      <c r="D26" s="5">
        <f t="shared" si="0"/>
        <v>16.110441349705514</v>
      </c>
      <c r="E26" s="5">
        <f t="shared" si="1"/>
        <v>16.110441349705514</v>
      </c>
    </row>
    <row r="27" spans="1:5" x14ac:dyDescent="0.25">
      <c r="A27" s="5">
        <v>16.259190476190479</v>
      </c>
      <c r="B27" s="5">
        <v>0.3797356635122473</v>
      </c>
      <c r="C27" s="5">
        <v>32.6</v>
      </c>
      <c r="D27" s="5">
        <f t="shared" si="0"/>
        <v>16.340809523809522</v>
      </c>
      <c r="E27" s="5">
        <f t="shared" si="1"/>
        <v>16.340809523809522</v>
      </c>
    </row>
    <row r="28" spans="1:5" x14ac:dyDescent="0.25">
      <c r="A28" s="5">
        <v>16.290067784765903</v>
      </c>
      <c r="B28" s="5">
        <v>0.45100976448690727</v>
      </c>
      <c r="C28" s="5">
        <v>32.6</v>
      </c>
      <c r="D28" s="5">
        <f t="shared" si="0"/>
        <v>16.309932215234099</v>
      </c>
      <c r="E28" s="5">
        <f t="shared" si="1"/>
        <v>16.309932215234099</v>
      </c>
    </row>
    <row r="29" spans="1:5" x14ac:dyDescent="0.25">
      <c r="A29" s="5">
        <v>15.547648697214742</v>
      </c>
      <c r="B29" s="5">
        <v>0.77297268023930987</v>
      </c>
      <c r="C29" s="5">
        <v>32.6</v>
      </c>
      <c r="D29" s="5">
        <f t="shared" si="0"/>
        <v>17.052351302785262</v>
      </c>
      <c r="E29" s="5">
        <f t="shared" si="1"/>
        <v>17.052351302785262</v>
      </c>
    </row>
    <row r="30" spans="1:5" x14ac:dyDescent="0.25">
      <c r="A30" s="5">
        <v>16.398585404811822</v>
      </c>
      <c r="B30" s="5">
        <v>0.45771045321108572</v>
      </c>
      <c r="C30" s="5">
        <v>32.6</v>
      </c>
      <c r="D30" s="5">
        <f t="shared" si="0"/>
        <v>16.201414595188179</v>
      </c>
      <c r="E30" s="5">
        <f t="shared" si="1"/>
        <v>16.201414595188179</v>
      </c>
    </row>
    <row r="31" spans="1:5" x14ac:dyDescent="0.25">
      <c r="A31" s="5">
        <v>15.524254966556857</v>
      </c>
      <c r="B31" s="5">
        <v>0.80810790722649617</v>
      </c>
      <c r="C31" s="5">
        <v>32.6</v>
      </c>
      <c r="D31" s="5">
        <f t="shared" si="0"/>
        <v>17.075745033443145</v>
      </c>
      <c r="E31" s="5">
        <f t="shared" si="1"/>
        <v>17.075745033443145</v>
      </c>
    </row>
    <row r="32" spans="1:5" x14ac:dyDescent="0.25">
      <c r="A32" s="5">
        <v>16.376111610262551</v>
      </c>
      <c r="B32" s="5">
        <v>0.47041788229289272</v>
      </c>
      <c r="C32" s="5">
        <v>32.6</v>
      </c>
      <c r="D32" s="5">
        <f t="shared" si="0"/>
        <v>16.22388838973745</v>
      </c>
      <c r="E32" s="5">
        <f t="shared" si="1"/>
        <v>16.22388838973745</v>
      </c>
    </row>
    <row r="33" spans="1:5" x14ac:dyDescent="0.25">
      <c r="A33" s="5">
        <v>16.601765298991712</v>
      </c>
      <c r="B33" s="5">
        <v>0.46156570071723352</v>
      </c>
      <c r="C33" s="5">
        <v>32.6</v>
      </c>
      <c r="D33" s="5">
        <f t="shared" si="0"/>
        <v>15.99823470100829</v>
      </c>
      <c r="E33" s="5">
        <f t="shared" si="1"/>
        <v>15.99823470100829</v>
      </c>
    </row>
    <row r="34" spans="1:5" x14ac:dyDescent="0.25">
      <c r="A34" s="5">
        <v>16.106150743735647</v>
      </c>
      <c r="B34" s="5">
        <v>0.9070727003175143</v>
      </c>
      <c r="C34" s="5">
        <v>32.6</v>
      </c>
      <c r="D34" s="5">
        <f t="shared" si="0"/>
        <v>16.493849256264355</v>
      </c>
      <c r="E34" s="5">
        <f t="shared" si="1"/>
        <v>16.493849256264355</v>
      </c>
    </row>
    <row r="35" spans="1:5" x14ac:dyDescent="0.25">
      <c r="A35" s="5">
        <v>15.372955974842768</v>
      </c>
      <c r="B35" s="5">
        <v>0.22119251408907586</v>
      </c>
      <c r="C35" s="5">
        <v>32.6</v>
      </c>
      <c r="D35" s="5">
        <f t="shared" si="0"/>
        <v>17.227044025157234</v>
      </c>
      <c r="E35" s="5">
        <f t="shared" si="1"/>
        <v>17.227044025157234</v>
      </c>
    </row>
    <row r="36" spans="1:5" x14ac:dyDescent="0.25">
      <c r="A36" s="5">
        <v>16.469767295597478</v>
      </c>
      <c r="B36" s="5">
        <v>0.30506929061502502</v>
      </c>
      <c r="C36" s="5">
        <v>32.6</v>
      </c>
      <c r="D36" s="5">
        <f t="shared" si="0"/>
        <v>16.130232704402523</v>
      </c>
      <c r="E36" s="5">
        <f t="shared" si="1"/>
        <v>16.130232704402523</v>
      </c>
    </row>
    <row r="37" spans="1:5" x14ac:dyDescent="0.25">
      <c r="A37" s="5">
        <v>16.26576819407008</v>
      </c>
      <c r="B37" s="5">
        <v>0.45106356191742408</v>
      </c>
      <c r="C37" s="5">
        <v>32.6</v>
      </c>
      <c r="D37" s="5">
        <f t="shared" si="0"/>
        <v>16.334231805929921</v>
      </c>
      <c r="E37" s="5">
        <f t="shared" si="1"/>
        <v>16.334231805929921</v>
      </c>
    </row>
    <row r="38" spans="1:5" x14ac:dyDescent="0.25">
      <c r="A38" s="5">
        <v>16.489558650294487</v>
      </c>
      <c r="B38" s="5">
        <v>0.4244411153357428</v>
      </c>
      <c r="C38" s="5">
        <v>32.6</v>
      </c>
      <c r="D38" s="5">
        <f t="shared" si="0"/>
        <v>16.110441349705514</v>
      </c>
      <c r="E38" s="5">
        <f t="shared" si="1"/>
        <v>16.110441349705514</v>
      </c>
    </row>
    <row r="39" spans="1:5" x14ac:dyDescent="0.25">
      <c r="A39" s="5">
        <v>16.259190476190479</v>
      </c>
      <c r="B39" s="5">
        <v>0.3797356635122473</v>
      </c>
      <c r="C39" s="5">
        <v>32.6</v>
      </c>
      <c r="D39" s="5">
        <f t="shared" si="0"/>
        <v>16.340809523809522</v>
      </c>
      <c r="E39" s="5">
        <f t="shared" si="1"/>
        <v>16.340809523809522</v>
      </c>
    </row>
    <row r="40" spans="1:5" x14ac:dyDescent="0.25">
      <c r="A40" s="5">
        <v>16.290067784765903</v>
      </c>
      <c r="B40" s="5">
        <v>0.45100976448690727</v>
      </c>
      <c r="C40" s="5">
        <v>32.6</v>
      </c>
      <c r="D40" s="5">
        <f t="shared" si="0"/>
        <v>16.309932215234099</v>
      </c>
      <c r="E40" s="5">
        <f t="shared" si="1"/>
        <v>16.309932215234099</v>
      </c>
    </row>
    <row r="41" spans="1:5" x14ac:dyDescent="0.25">
      <c r="A41" s="5">
        <v>15.547648697214742</v>
      </c>
      <c r="B41" s="5">
        <v>0.77297268023930987</v>
      </c>
      <c r="C41" s="5">
        <v>32.6</v>
      </c>
      <c r="D41" s="5">
        <f t="shared" si="0"/>
        <v>17.052351302785262</v>
      </c>
      <c r="E41" s="5">
        <f t="shared" si="1"/>
        <v>17.052351302785262</v>
      </c>
    </row>
    <row r="42" spans="1:5" x14ac:dyDescent="0.25">
      <c r="A42" s="5">
        <v>16.398585404811822</v>
      </c>
      <c r="B42" s="5">
        <v>0.45771045321108572</v>
      </c>
      <c r="C42" s="5">
        <v>32.6</v>
      </c>
      <c r="D42" s="5">
        <f t="shared" si="0"/>
        <v>16.201414595188179</v>
      </c>
      <c r="E42" s="5">
        <f t="shared" si="1"/>
        <v>16.201414595188179</v>
      </c>
    </row>
    <row r="43" spans="1:5" x14ac:dyDescent="0.25">
      <c r="A43" s="5">
        <v>15.524254966556857</v>
      </c>
      <c r="B43" s="5">
        <v>0.80810790722649617</v>
      </c>
      <c r="C43" s="5">
        <v>32.6</v>
      </c>
      <c r="D43" s="5">
        <f t="shared" si="0"/>
        <v>17.075745033443145</v>
      </c>
      <c r="E43" s="5">
        <f t="shared" si="1"/>
        <v>17.075745033443145</v>
      </c>
    </row>
    <row r="44" spans="1:5" x14ac:dyDescent="0.25">
      <c r="A44" s="5">
        <v>16.376111610262551</v>
      </c>
      <c r="B44" s="5">
        <v>0.47041788229289272</v>
      </c>
      <c r="C44" s="5">
        <v>32.6</v>
      </c>
      <c r="D44" s="5">
        <f t="shared" si="0"/>
        <v>16.22388838973745</v>
      </c>
      <c r="E44" s="5">
        <f t="shared" si="1"/>
        <v>16.22388838973745</v>
      </c>
    </row>
    <row r="45" spans="1:5" x14ac:dyDescent="0.25">
      <c r="A45" s="5">
        <v>16.601765298991712</v>
      </c>
      <c r="B45" s="5">
        <v>0.46156570071723352</v>
      </c>
      <c r="C45" s="5">
        <v>32.6</v>
      </c>
      <c r="D45" s="5">
        <f t="shared" si="0"/>
        <v>15.99823470100829</v>
      </c>
      <c r="E45" s="5">
        <f t="shared" si="1"/>
        <v>15.99823470100829</v>
      </c>
    </row>
    <row r="46" spans="1:5" x14ac:dyDescent="0.25">
      <c r="A46" s="5">
        <v>16.106150743735647</v>
      </c>
      <c r="B46" s="5">
        <v>0.9070727003175143</v>
      </c>
      <c r="C46" s="5">
        <v>32.6</v>
      </c>
      <c r="D46" s="5">
        <f t="shared" si="0"/>
        <v>16.493849256264355</v>
      </c>
      <c r="E46" s="5">
        <f t="shared" si="1"/>
        <v>16.493849256264355</v>
      </c>
    </row>
    <row r="47" spans="1:5" x14ac:dyDescent="0.25">
      <c r="A47" s="5">
        <v>17.685001796945198</v>
      </c>
      <c r="B47" s="5">
        <v>0.36122880591851225</v>
      </c>
      <c r="C47" s="5">
        <v>32.6</v>
      </c>
      <c r="D47" s="5">
        <f t="shared" si="0"/>
        <v>14.914998203054804</v>
      </c>
      <c r="E47" s="5">
        <f t="shared" si="1"/>
        <v>14.914998203054804</v>
      </c>
    </row>
    <row r="48" spans="1:5" x14ac:dyDescent="0.25">
      <c r="A48" s="5">
        <v>15.372955974842768</v>
      </c>
      <c r="B48" s="5">
        <v>0.22119251408907586</v>
      </c>
      <c r="C48" s="5">
        <v>32.6</v>
      </c>
      <c r="D48" s="5">
        <f t="shared" si="0"/>
        <v>17.227044025157234</v>
      </c>
      <c r="E48" s="5">
        <f t="shared" si="1"/>
        <v>17.227044025157234</v>
      </c>
    </row>
    <row r="49" spans="1:5" x14ac:dyDescent="0.25">
      <c r="A49" s="5">
        <v>16.469767295597478</v>
      </c>
      <c r="B49" s="5">
        <v>0.30506929061502502</v>
      </c>
      <c r="C49" s="5">
        <v>32.6</v>
      </c>
      <c r="D49" s="5">
        <f t="shared" si="0"/>
        <v>16.130232704402523</v>
      </c>
      <c r="E49" s="5">
        <f t="shared" si="1"/>
        <v>16.130232704402523</v>
      </c>
    </row>
    <row r="50" spans="1:5" x14ac:dyDescent="0.25">
      <c r="A50" s="5">
        <v>16.26576819407008</v>
      </c>
      <c r="B50" s="5">
        <v>0.45106356191742408</v>
      </c>
      <c r="C50" s="5">
        <v>32.6</v>
      </c>
      <c r="D50" s="5">
        <f t="shared" si="0"/>
        <v>16.334231805929921</v>
      </c>
      <c r="E50" s="5">
        <f t="shared" si="1"/>
        <v>16.334231805929921</v>
      </c>
    </row>
    <row r="51" spans="1:5" x14ac:dyDescent="0.25">
      <c r="A51" s="5">
        <v>16.489558650294487</v>
      </c>
      <c r="B51" s="5">
        <v>0.4244411153357428</v>
      </c>
      <c r="C51" s="5">
        <v>32.6</v>
      </c>
      <c r="D51" s="5">
        <f t="shared" si="0"/>
        <v>16.110441349705514</v>
      </c>
      <c r="E51" s="5">
        <f t="shared" si="1"/>
        <v>16.110441349705514</v>
      </c>
    </row>
    <row r="52" spans="1:5" x14ac:dyDescent="0.25">
      <c r="A52" s="5">
        <v>16.259190476190479</v>
      </c>
      <c r="B52" s="5">
        <v>0.3797356635122473</v>
      </c>
      <c r="C52" s="5">
        <v>32.6</v>
      </c>
      <c r="D52" s="5">
        <f t="shared" si="0"/>
        <v>16.340809523809522</v>
      </c>
      <c r="E52" s="5">
        <f t="shared" si="1"/>
        <v>16.340809523809522</v>
      </c>
    </row>
    <row r="53" spans="1:5" x14ac:dyDescent="0.25">
      <c r="A53" s="5">
        <v>16.290067784765903</v>
      </c>
      <c r="B53" s="5">
        <v>0.45100976448690727</v>
      </c>
      <c r="C53" s="5">
        <v>32.6</v>
      </c>
      <c r="D53" s="5">
        <f t="shared" si="0"/>
        <v>16.309932215234099</v>
      </c>
      <c r="E53" s="5">
        <f t="shared" si="1"/>
        <v>16.309932215234099</v>
      </c>
    </row>
    <row r="54" spans="1:5" x14ac:dyDescent="0.25">
      <c r="A54" s="5">
        <v>15.547648697214742</v>
      </c>
      <c r="B54" s="5">
        <v>0.77297268023930987</v>
      </c>
      <c r="C54" s="5">
        <v>32.6</v>
      </c>
      <c r="D54" s="5">
        <f t="shared" si="0"/>
        <v>17.052351302785262</v>
      </c>
      <c r="E54" s="5">
        <f t="shared" si="1"/>
        <v>17.052351302785262</v>
      </c>
    </row>
    <row r="55" spans="1:5" x14ac:dyDescent="0.25">
      <c r="A55" s="5">
        <v>16.398585404811822</v>
      </c>
      <c r="B55" s="5">
        <v>0.45771045321108572</v>
      </c>
      <c r="C55" s="5">
        <v>32.6</v>
      </c>
      <c r="D55" s="5">
        <f t="shared" si="0"/>
        <v>16.201414595188179</v>
      </c>
      <c r="E55" s="5">
        <f t="shared" si="1"/>
        <v>16.201414595188179</v>
      </c>
    </row>
    <row r="56" spans="1:5" x14ac:dyDescent="0.25">
      <c r="A56" s="5">
        <v>15.524254966556857</v>
      </c>
      <c r="B56" s="5">
        <v>0.80810790722649617</v>
      </c>
      <c r="C56" s="5">
        <v>32.6</v>
      </c>
      <c r="D56" s="5">
        <f t="shared" si="0"/>
        <v>17.075745033443145</v>
      </c>
      <c r="E56" s="5">
        <f t="shared" si="1"/>
        <v>17.075745033443145</v>
      </c>
    </row>
    <row r="57" spans="1:5" x14ac:dyDescent="0.25">
      <c r="A57" s="5">
        <v>16.376111610262551</v>
      </c>
      <c r="B57" s="5">
        <v>0.47041788229289272</v>
      </c>
      <c r="C57" s="5">
        <v>32.6</v>
      </c>
      <c r="D57" s="5">
        <f t="shared" si="0"/>
        <v>16.22388838973745</v>
      </c>
      <c r="E57" s="5">
        <f t="shared" si="1"/>
        <v>16.22388838973745</v>
      </c>
    </row>
    <row r="58" spans="1:5" x14ac:dyDescent="0.25">
      <c r="A58" s="5">
        <v>16.601765298991712</v>
      </c>
      <c r="B58" s="5">
        <v>0.46156570071723352</v>
      </c>
      <c r="C58" s="5">
        <v>32.6</v>
      </c>
      <c r="D58" s="5">
        <f t="shared" si="0"/>
        <v>15.99823470100829</v>
      </c>
      <c r="E58" s="5">
        <f t="shared" si="1"/>
        <v>15.99823470100829</v>
      </c>
    </row>
    <row r="59" spans="1:5" x14ac:dyDescent="0.25">
      <c r="A59" s="5">
        <v>16.106150743735647</v>
      </c>
      <c r="B59" s="5">
        <v>0.9070727003175143</v>
      </c>
      <c r="C59" s="5">
        <v>32.6</v>
      </c>
      <c r="D59" s="5">
        <f t="shared" si="0"/>
        <v>16.493849256264355</v>
      </c>
      <c r="E59" s="5">
        <f t="shared" si="1"/>
        <v>16.493849256264355</v>
      </c>
    </row>
    <row r="60" spans="1:5" x14ac:dyDescent="0.25">
      <c r="A60" s="5">
        <v>16.398585404811822</v>
      </c>
      <c r="B60" s="5">
        <v>0.45771045321108572</v>
      </c>
      <c r="C60" s="5">
        <v>32.6</v>
      </c>
      <c r="D60" s="5">
        <f t="shared" si="0"/>
        <v>16.201414595188179</v>
      </c>
      <c r="E60" s="5">
        <f t="shared" si="1"/>
        <v>16.201414595188179</v>
      </c>
    </row>
    <row r="61" spans="1:5" x14ac:dyDescent="0.25">
      <c r="A61" s="5">
        <v>15.524254966556857</v>
      </c>
      <c r="B61" s="5">
        <v>0.80810790722649617</v>
      </c>
      <c r="C61" s="5">
        <v>32.6</v>
      </c>
      <c r="D61" s="5">
        <f t="shared" si="0"/>
        <v>17.075745033443145</v>
      </c>
      <c r="E61" s="5">
        <f t="shared" si="1"/>
        <v>17.075745033443145</v>
      </c>
    </row>
    <row r="62" spans="1:5" x14ac:dyDescent="0.25">
      <c r="A62" s="5">
        <v>16.376111610262551</v>
      </c>
      <c r="B62" s="5">
        <v>0.47041788229289272</v>
      </c>
      <c r="C62" s="5">
        <v>32.6</v>
      </c>
      <c r="D62" s="5">
        <f t="shared" si="0"/>
        <v>16.22388838973745</v>
      </c>
      <c r="E62" s="5">
        <f t="shared" si="1"/>
        <v>16.22388838973745</v>
      </c>
    </row>
    <row r="63" spans="1:5" x14ac:dyDescent="0.25">
      <c r="A63" s="5">
        <v>16.601765298991712</v>
      </c>
      <c r="B63" s="5">
        <v>0.46156570071723352</v>
      </c>
      <c r="C63" s="5">
        <v>32.6</v>
      </c>
      <c r="D63" s="5">
        <f t="shared" si="0"/>
        <v>15.99823470100829</v>
      </c>
      <c r="E63" s="5">
        <f t="shared" si="1"/>
        <v>15.99823470100829</v>
      </c>
    </row>
    <row r="64" spans="1:5" x14ac:dyDescent="0.25">
      <c r="A64" s="5">
        <v>16.106150743735647</v>
      </c>
      <c r="B64" s="5">
        <v>0.9070727003175143</v>
      </c>
      <c r="C64" s="5">
        <v>32.6</v>
      </c>
      <c r="D64" s="5">
        <f t="shared" si="0"/>
        <v>16.493849256264355</v>
      </c>
      <c r="E64" s="5">
        <f t="shared" si="1"/>
        <v>16.493849256264355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74"/>
  <sheetViews>
    <sheetView tabSelected="1" workbookViewId="0">
      <selection sqref="A1:XFD1048576"/>
    </sheetView>
  </sheetViews>
  <sheetFormatPr defaultRowHeight="15" x14ac:dyDescent="0.25"/>
  <cols>
    <col min="1" max="1" width="15.85546875" style="4" bestFit="1" customWidth="1"/>
    <col min="2" max="2" width="15.85546875" style="4" customWidth="1"/>
    <col min="3" max="16384" width="9.140625" style="4"/>
  </cols>
  <sheetData>
    <row r="1" spans="1:69" x14ac:dyDescent="0.25">
      <c r="A1" s="7">
        <v>40849.25</v>
      </c>
      <c r="B1" s="7"/>
      <c r="C1" s="4">
        <v>1</v>
      </c>
      <c r="D1" s="4">
        <v>2</v>
      </c>
      <c r="E1" s="4">
        <v>3</v>
      </c>
      <c r="F1" s="4">
        <v>4</v>
      </c>
      <c r="G1" s="4">
        <v>5</v>
      </c>
      <c r="H1" s="4">
        <v>6</v>
      </c>
      <c r="I1" s="4">
        <v>7</v>
      </c>
      <c r="J1" s="4">
        <v>8</v>
      </c>
      <c r="K1" s="4">
        <v>9</v>
      </c>
      <c r="L1" s="4">
        <v>10</v>
      </c>
      <c r="M1" s="4">
        <v>11</v>
      </c>
      <c r="N1" s="4">
        <v>12</v>
      </c>
      <c r="O1" s="4">
        <v>13</v>
      </c>
      <c r="P1" s="4">
        <v>14</v>
      </c>
      <c r="Q1" s="4">
        <v>15</v>
      </c>
      <c r="R1" s="4">
        <v>16</v>
      </c>
      <c r="S1" s="4">
        <v>17</v>
      </c>
      <c r="T1" s="4">
        <v>18</v>
      </c>
      <c r="U1" s="4">
        <v>19</v>
      </c>
      <c r="V1" s="4">
        <v>20</v>
      </c>
      <c r="W1" s="4">
        <v>21</v>
      </c>
      <c r="X1" s="4">
        <v>22</v>
      </c>
      <c r="Y1" s="4">
        <v>23</v>
      </c>
      <c r="Z1" s="4">
        <v>24</v>
      </c>
      <c r="AA1" s="4">
        <v>25</v>
      </c>
      <c r="AB1" s="4">
        <v>26</v>
      </c>
      <c r="AC1" s="4">
        <v>27</v>
      </c>
      <c r="AD1" s="4">
        <v>28</v>
      </c>
      <c r="AE1" s="4">
        <v>29</v>
      </c>
      <c r="AF1" s="4">
        <v>30</v>
      </c>
      <c r="AG1" s="4">
        <v>31</v>
      </c>
      <c r="AH1" s="4">
        <v>32</v>
      </c>
      <c r="AI1" s="4">
        <v>33</v>
      </c>
      <c r="AJ1" s="4">
        <v>34</v>
      </c>
      <c r="AK1" s="4">
        <v>35</v>
      </c>
      <c r="AL1" s="4">
        <v>36</v>
      </c>
      <c r="AM1" s="4">
        <v>37</v>
      </c>
      <c r="AN1" s="4">
        <v>38</v>
      </c>
      <c r="AO1" s="4">
        <v>39</v>
      </c>
      <c r="AP1" s="4">
        <v>40</v>
      </c>
      <c r="AQ1" s="4">
        <v>41</v>
      </c>
      <c r="AR1" s="4">
        <v>42</v>
      </c>
      <c r="AS1" s="4">
        <v>43</v>
      </c>
      <c r="AT1" s="4">
        <v>44</v>
      </c>
      <c r="AU1" s="4">
        <v>45</v>
      </c>
      <c r="AV1" s="4">
        <v>46</v>
      </c>
      <c r="AW1" s="4">
        <v>47</v>
      </c>
      <c r="AX1" s="4">
        <v>48</v>
      </c>
      <c r="AY1" s="4">
        <v>49</v>
      </c>
      <c r="AZ1" s="4">
        <v>50</v>
      </c>
      <c r="BA1" s="4">
        <v>51</v>
      </c>
      <c r="BB1" s="4">
        <v>52</v>
      </c>
      <c r="BC1" s="4">
        <v>53</v>
      </c>
      <c r="BD1" s="4">
        <v>54</v>
      </c>
      <c r="BE1" s="4">
        <v>55</v>
      </c>
      <c r="BF1" s="4">
        <v>56</v>
      </c>
      <c r="BG1" s="4">
        <v>57</v>
      </c>
      <c r="BH1" s="4">
        <v>58</v>
      </c>
      <c r="BI1" s="4">
        <v>59</v>
      </c>
      <c r="BJ1" s="4">
        <v>60</v>
      </c>
      <c r="BK1" s="4">
        <v>61</v>
      </c>
      <c r="BL1" s="4">
        <v>62</v>
      </c>
      <c r="BM1" s="4">
        <v>63</v>
      </c>
      <c r="BO1" s="4" t="s">
        <v>7</v>
      </c>
      <c r="BP1" s="4" t="s">
        <v>21</v>
      </c>
      <c r="BQ1" s="4" t="s">
        <v>9</v>
      </c>
    </row>
    <row r="2" spans="1:69" x14ac:dyDescent="0.25">
      <c r="A2" s="7">
        <v>40849.253472222219</v>
      </c>
      <c r="B2" s="7"/>
      <c r="C2" s="5">
        <v>16.61</v>
      </c>
      <c r="D2" s="5">
        <v>16.82</v>
      </c>
      <c r="E2" s="5">
        <v>16.579999999999998</v>
      </c>
      <c r="F2" s="5">
        <v>16.510000000000002</v>
      </c>
      <c r="G2" s="5">
        <v>16.63</v>
      </c>
      <c r="H2" s="5">
        <v>16.7</v>
      </c>
      <c r="I2" s="5">
        <v>16.399999999999999</v>
      </c>
      <c r="J2" s="5">
        <v>16.66</v>
      </c>
      <c r="K2" s="5">
        <v>16.649999999999999</v>
      </c>
      <c r="L2" s="5">
        <v>16.11</v>
      </c>
      <c r="M2" s="5">
        <v>16.7</v>
      </c>
      <c r="N2" s="5">
        <v>16.600000000000001</v>
      </c>
      <c r="O2" s="5">
        <v>16.53</v>
      </c>
      <c r="P2" s="5">
        <v>16.41</v>
      </c>
      <c r="Q2" s="5">
        <v>16.37</v>
      </c>
      <c r="R2" s="5">
        <v>16.48</v>
      </c>
      <c r="S2" s="5">
        <v>16.39</v>
      </c>
      <c r="T2" s="5">
        <v>16.440000000000001</v>
      </c>
      <c r="U2" s="5">
        <v>16.34</v>
      </c>
      <c r="V2" s="5">
        <v>16.66</v>
      </c>
      <c r="W2" s="5">
        <v>16.61</v>
      </c>
      <c r="X2" s="5">
        <v>16.82</v>
      </c>
      <c r="Y2" s="5">
        <v>16.579999999999998</v>
      </c>
      <c r="Z2" s="5">
        <v>16.510000000000002</v>
      </c>
      <c r="AA2" s="5">
        <v>16.63</v>
      </c>
      <c r="AB2" s="5">
        <v>16.7</v>
      </c>
      <c r="AC2" s="5">
        <v>16.399999999999999</v>
      </c>
      <c r="AD2" s="5">
        <v>16.66</v>
      </c>
      <c r="AE2" s="5">
        <v>16.649999999999999</v>
      </c>
      <c r="AF2" s="5">
        <v>16.11</v>
      </c>
      <c r="AG2" s="5">
        <v>16.7</v>
      </c>
      <c r="AH2" s="5">
        <v>16.600000000000001</v>
      </c>
      <c r="AI2" s="5">
        <v>16.53</v>
      </c>
      <c r="AJ2" s="5">
        <v>16.41</v>
      </c>
      <c r="AK2" s="5">
        <v>16.37</v>
      </c>
      <c r="AL2" s="5">
        <v>16.48</v>
      </c>
      <c r="AM2" s="5">
        <v>16.39</v>
      </c>
      <c r="AN2" s="5">
        <v>16.440000000000001</v>
      </c>
      <c r="AO2" s="5">
        <v>16.34</v>
      </c>
      <c r="AP2" s="5">
        <v>16.66</v>
      </c>
      <c r="AQ2" s="5">
        <v>16.61</v>
      </c>
      <c r="AR2" s="5">
        <v>16.82</v>
      </c>
      <c r="AS2" s="5">
        <v>16.579999999999998</v>
      </c>
      <c r="AT2" s="5">
        <v>16.510000000000002</v>
      </c>
      <c r="AU2" s="5">
        <v>16.63</v>
      </c>
      <c r="AV2" s="5">
        <v>16.7</v>
      </c>
      <c r="AW2" s="5">
        <v>16.399999999999999</v>
      </c>
      <c r="AX2" s="5">
        <v>16.66</v>
      </c>
      <c r="AY2" s="5">
        <v>16.649999999999999</v>
      </c>
      <c r="AZ2" s="5">
        <v>16.11</v>
      </c>
      <c r="BA2" s="5">
        <v>16.7</v>
      </c>
      <c r="BB2" s="5">
        <v>16.600000000000001</v>
      </c>
      <c r="BC2" s="5">
        <v>16.53</v>
      </c>
      <c r="BD2" s="5">
        <v>16.41</v>
      </c>
      <c r="BE2" s="5">
        <v>16.37</v>
      </c>
      <c r="BF2" s="5">
        <v>16.48</v>
      </c>
      <c r="BG2" s="5">
        <v>16.39</v>
      </c>
      <c r="BH2" s="5">
        <v>16.440000000000001</v>
      </c>
      <c r="BI2" s="5">
        <v>16.34</v>
      </c>
      <c r="BJ2" s="5">
        <v>16.66</v>
      </c>
      <c r="BK2" s="5">
        <v>16.440000000000001</v>
      </c>
      <c r="BL2" s="5">
        <v>16.34</v>
      </c>
      <c r="BM2" s="5">
        <v>16.66</v>
      </c>
      <c r="BO2" s="5">
        <f t="shared" ref="BO2:BO65" si="0">AVERAGE(C2:V2)</f>
        <v>16.529499999999999</v>
      </c>
      <c r="BP2" s="5">
        <v>32.6</v>
      </c>
      <c r="BQ2" s="5">
        <f t="shared" ref="BQ2:BQ65" si="1">BP2-BO2</f>
        <v>16.070500000000003</v>
      </c>
    </row>
    <row r="3" spans="1:69" x14ac:dyDescent="0.25">
      <c r="A3" s="7">
        <v>40849.256944444445</v>
      </c>
      <c r="B3" s="7"/>
      <c r="C3" s="5">
        <v>16.66</v>
      </c>
      <c r="D3" s="5">
        <v>16.829999999999998</v>
      </c>
      <c r="E3" s="5">
        <v>16.48</v>
      </c>
      <c r="F3" s="5">
        <v>16.510000000000002</v>
      </c>
      <c r="G3" s="5">
        <v>16.73</v>
      </c>
      <c r="H3" s="5">
        <v>16.66</v>
      </c>
      <c r="I3" s="5">
        <v>16.48</v>
      </c>
      <c r="J3" s="5">
        <v>16.61</v>
      </c>
      <c r="K3" s="5">
        <v>16.649999999999999</v>
      </c>
      <c r="L3" s="5">
        <v>15.5</v>
      </c>
      <c r="M3" s="5">
        <v>16.73</v>
      </c>
      <c r="N3" s="5">
        <v>16.649999999999999</v>
      </c>
      <c r="O3" s="5">
        <v>16.66</v>
      </c>
      <c r="P3" s="5">
        <v>16.309999999999999</v>
      </c>
      <c r="Q3" s="5">
        <v>16.48</v>
      </c>
      <c r="R3" s="5">
        <v>16.63</v>
      </c>
      <c r="S3" s="5">
        <v>16.46</v>
      </c>
      <c r="T3" s="5">
        <v>16.62</v>
      </c>
      <c r="U3" s="5">
        <v>16.29</v>
      </c>
      <c r="V3" s="5">
        <v>16.8</v>
      </c>
      <c r="W3" s="5">
        <v>16.66</v>
      </c>
      <c r="X3" s="5">
        <v>16.829999999999998</v>
      </c>
      <c r="Y3" s="5">
        <v>16.48</v>
      </c>
      <c r="Z3" s="5">
        <v>16.510000000000002</v>
      </c>
      <c r="AA3" s="5">
        <v>16.73</v>
      </c>
      <c r="AB3" s="5">
        <v>16.66</v>
      </c>
      <c r="AC3" s="5">
        <v>16.48</v>
      </c>
      <c r="AD3" s="5">
        <v>16.61</v>
      </c>
      <c r="AE3" s="5">
        <v>16.649999999999999</v>
      </c>
      <c r="AF3" s="5">
        <v>15.5</v>
      </c>
      <c r="AG3" s="5">
        <v>16.73</v>
      </c>
      <c r="AH3" s="5">
        <v>16.649999999999999</v>
      </c>
      <c r="AI3" s="5">
        <v>16.66</v>
      </c>
      <c r="AJ3" s="5">
        <v>16.309999999999999</v>
      </c>
      <c r="AK3" s="5">
        <v>16.48</v>
      </c>
      <c r="AL3" s="5">
        <v>16.63</v>
      </c>
      <c r="AM3" s="5">
        <v>16.46</v>
      </c>
      <c r="AN3" s="5">
        <v>16.62</v>
      </c>
      <c r="AO3" s="5">
        <v>16.29</v>
      </c>
      <c r="AP3" s="5">
        <v>16.8</v>
      </c>
      <c r="AQ3" s="5">
        <v>16.66</v>
      </c>
      <c r="AR3" s="5">
        <v>16.829999999999998</v>
      </c>
      <c r="AS3" s="5">
        <v>16.48</v>
      </c>
      <c r="AT3" s="5">
        <v>16.510000000000002</v>
      </c>
      <c r="AU3" s="5">
        <v>16.73</v>
      </c>
      <c r="AV3" s="5">
        <v>16.66</v>
      </c>
      <c r="AW3" s="5">
        <v>16.48</v>
      </c>
      <c r="AX3" s="5">
        <v>16.61</v>
      </c>
      <c r="AY3" s="5">
        <v>16.649999999999999</v>
      </c>
      <c r="AZ3" s="5">
        <v>15.5</v>
      </c>
      <c r="BA3" s="5">
        <v>16.73</v>
      </c>
      <c r="BB3" s="5">
        <v>16.649999999999999</v>
      </c>
      <c r="BC3" s="5">
        <v>16.66</v>
      </c>
      <c r="BD3" s="5">
        <v>16.309999999999999</v>
      </c>
      <c r="BE3" s="5">
        <v>16.48</v>
      </c>
      <c r="BF3" s="5">
        <v>16.63</v>
      </c>
      <c r="BG3" s="5">
        <v>16.46</v>
      </c>
      <c r="BH3" s="5">
        <v>16.62</v>
      </c>
      <c r="BI3" s="5">
        <v>16.29</v>
      </c>
      <c r="BJ3" s="5">
        <v>16.8</v>
      </c>
      <c r="BK3" s="5">
        <v>16.62</v>
      </c>
      <c r="BL3" s="5">
        <v>16.29</v>
      </c>
      <c r="BM3" s="5">
        <v>16.8</v>
      </c>
      <c r="BO3" s="5">
        <f t="shared" si="0"/>
        <v>16.536999999999999</v>
      </c>
      <c r="BP3" s="5">
        <v>32.6</v>
      </c>
      <c r="BQ3" s="5">
        <f t="shared" si="1"/>
        <v>16.063000000000002</v>
      </c>
    </row>
    <row r="4" spans="1:69" x14ac:dyDescent="0.25">
      <c r="A4" s="7">
        <v>40849.260416666664</v>
      </c>
      <c r="B4" s="7"/>
      <c r="C4" s="5">
        <v>16.16</v>
      </c>
      <c r="D4" s="5">
        <v>16.32</v>
      </c>
      <c r="E4" s="5">
        <v>15.83</v>
      </c>
      <c r="F4" s="5">
        <v>15.56</v>
      </c>
      <c r="G4" s="5">
        <v>16.059999999999999</v>
      </c>
      <c r="H4" s="5">
        <v>16.03</v>
      </c>
      <c r="I4" s="5">
        <v>15.61</v>
      </c>
      <c r="J4" s="5">
        <v>16.010000000000002</v>
      </c>
      <c r="K4" s="5">
        <v>15.83</v>
      </c>
      <c r="L4" s="5">
        <v>14.75</v>
      </c>
      <c r="M4" s="5">
        <v>16.21</v>
      </c>
      <c r="N4" s="5">
        <v>15.79</v>
      </c>
      <c r="O4" s="5">
        <v>15.79</v>
      </c>
      <c r="P4" s="5">
        <v>15.56</v>
      </c>
      <c r="Q4" s="5">
        <v>15.68</v>
      </c>
      <c r="R4" s="5">
        <v>16.14</v>
      </c>
      <c r="S4" s="5">
        <v>15.77</v>
      </c>
      <c r="T4" s="5">
        <v>15.92</v>
      </c>
      <c r="U4" s="5">
        <v>15.67</v>
      </c>
      <c r="V4" s="5">
        <v>16.14</v>
      </c>
      <c r="W4" s="5">
        <v>16.16</v>
      </c>
      <c r="X4" s="5">
        <v>16.32</v>
      </c>
      <c r="Y4" s="5">
        <v>15.83</v>
      </c>
      <c r="Z4" s="5">
        <v>15.56</v>
      </c>
      <c r="AA4" s="5">
        <v>16.059999999999999</v>
      </c>
      <c r="AB4" s="5">
        <v>16.03</v>
      </c>
      <c r="AC4" s="5">
        <v>15.61</v>
      </c>
      <c r="AD4" s="5">
        <v>16.010000000000002</v>
      </c>
      <c r="AE4" s="5">
        <v>15.83</v>
      </c>
      <c r="AF4" s="5">
        <v>14.75</v>
      </c>
      <c r="AG4" s="5">
        <v>16.21</v>
      </c>
      <c r="AH4" s="5">
        <v>15.79</v>
      </c>
      <c r="AI4" s="5">
        <v>15.79</v>
      </c>
      <c r="AJ4" s="5">
        <v>15.56</v>
      </c>
      <c r="AK4" s="5">
        <v>15.68</v>
      </c>
      <c r="AL4" s="5">
        <v>16.14</v>
      </c>
      <c r="AM4" s="5">
        <v>15.77</v>
      </c>
      <c r="AN4" s="5">
        <v>15.92</v>
      </c>
      <c r="AO4" s="5">
        <v>15.67</v>
      </c>
      <c r="AP4" s="5">
        <v>16.14</v>
      </c>
      <c r="AQ4" s="5">
        <v>16.16</v>
      </c>
      <c r="AR4" s="5">
        <v>16.32</v>
      </c>
      <c r="AS4" s="5">
        <v>15.83</v>
      </c>
      <c r="AT4" s="5">
        <v>15.56</v>
      </c>
      <c r="AU4" s="5">
        <v>16.059999999999999</v>
      </c>
      <c r="AV4" s="5">
        <v>16.03</v>
      </c>
      <c r="AW4" s="5">
        <v>15.61</v>
      </c>
      <c r="AX4" s="5">
        <v>16.010000000000002</v>
      </c>
      <c r="AY4" s="5">
        <v>15.83</v>
      </c>
      <c r="AZ4" s="5">
        <v>14.75</v>
      </c>
      <c r="BA4" s="5">
        <v>16.21</v>
      </c>
      <c r="BB4" s="5">
        <v>15.79</v>
      </c>
      <c r="BC4" s="5">
        <v>15.79</v>
      </c>
      <c r="BD4" s="5">
        <v>15.56</v>
      </c>
      <c r="BE4" s="5">
        <v>15.68</v>
      </c>
      <c r="BF4" s="5">
        <v>16.14</v>
      </c>
      <c r="BG4" s="5">
        <v>15.77</v>
      </c>
      <c r="BH4" s="5">
        <v>15.92</v>
      </c>
      <c r="BI4" s="5">
        <v>15.67</v>
      </c>
      <c r="BJ4" s="5">
        <v>16.14</v>
      </c>
      <c r="BK4" s="5">
        <v>15.92</v>
      </c>
      <c r="BL4" s="5">
        <v>15.67</v>
      </c>
      <c r="BM4" s="5">
        <v>16.14</v>
      </c>
      <c r="BO4" s="5">
        <f t="shared" si="0"/>
        <v>15.841500000000002</v>
      </c>
      <c r="BP4" s="5">
        <v>32.6</v>
      </c>
      <c r="BQ4" s="5">
        <f t="shared" si="1"/>
        <v>16.758499999999998</v>
      </c>
    </row>
    <row r="5" spans="1:69" x14ac:dyDescent="0.25">
      <c r="A5" s="7">
        <v>40849.263888888891</v>
      </c>
      <c r="B5" s="7"/>
      <c r="C5" s="5">
        <v>16.63</v>
      </c>
      <c r="D5" s="5">
        <v>16.71</v>
      </c>
      <c r="E5" s="5">
        <v>16.559999999999999</v>
      </c>
      <c r="F5" s="5">
        <v>16.39</v>
      </c>
      <c r="G5" s="5">
        <v>16.66</v>
      </c>
      <c r="H5" s="5">
        <v>16.64</v>
      </c>
      <c r="I5" s="5">
        <v>16.32</v>
      </c>
      <c r="J5" s="5">
        <v>16.579999999999998</v>
      </c>
      <c r="K5" s="5">
        <v>16.510000000000002</v>
      </c>
      <c r="L5" s="5">
        <v>15.87</v>
      </c>
      <c r="M5" s="5">
        <v>16.63</v>
      </c>
      <c r="N5" s="5">
        <v>16.39</v>
      </c>
      <c r="O5" s="5">
        <v>16.440000000000001</v>
      </c>
      <c r="P5" s="5">
        <v>16.29</v>
      </c>
      <c r="Q5" s="5">
        <v>16.18</v>
      </c>
      <c r="R5" s="5">
        <v>16.350000000000001</v>
      </c>
      <c r="S5" s="5">
        <v>16.18</v>
      </c>
      <c r="T5" s="5">
        <v>16.329999999999998</v>
      </c>
      <c r="U5" s="5">
        <v>16.14</v>
      </c>
      <c r="V5" s="5">
        <v>16.59</v>
      </c>
      <c r="W5" s="5">
        <v>16.63</v>
      </c>
      <c r="X5" s="5">
        <v>16.71</v>
      </c>
      <c r="Y5" s="5">
        <v>16.559999999999999</v>
      </c>
      <c r="Z5" s="5">
        <v>16.39</v>
      </c>
      <c r="AA5" s="5">
        <v>16.66</v>
      </c>
      <c r="AB5" s="5">
        <v>16.64</v>
      </c>
      <c r="AC5" s="5">
        <v>16.32</v>
      </c>
      <c r="AD5" s="5">
        <v>16.579999999999998</v>
      </c>
      <c r="AE5" s="5">
        <v>16.510000000000002</v>
      </c>
      <c r="AF5" s="5">
        <v>15.87</v>
      </c>
      <c r="AG5" s="5">
        <v>16.63</v>
      </c>
      <c r="AH5" s="5">
        <v>16.39</v>
      </c>
      <c r="AI5" s="5">
        <v>16.440000000000001</v>
      </c>
      <c r="AJ5" s="5">
        <v>16.29</v>
      </c>
      <c r="AK5" s="5">
        <v>16.18</v>
      </c>
      <c r="AL5" s="5">
        <v>16.350000000000001</v>
      </c>
      <c r="AM5" s="5">
        <v>16.18</v>
      </c>
      <c r="AN5" s="5">
        <v>16.329999999999998</v>
      </c>
      <c r="AO5" s="5">
        <v>16.14</v>
      </c>
      <c r="AP5" s="5">
        <v>16.59</v>
      </c>
      <c r="AQ5" s="5">
        <v>16.63</v>
      </c>
      <c r="AR5" s="5">
        <v>16.71</v>
      </c>
      <c r="AS5" s="5">
        <v>16.559999999999999</v>
      </c>
      <c r="AT5" s="5">
        <v>16.39</v>
      </c>
      <c r="AU5" s="5">
        <v>16.66</v>
      </c>
      <c r="AV5" s="5">
        <v>16.64</v>
      </c>
      <c r="AW5" s="5">
        <v>16.32</v>
      </c>
      <c r="AX5" s="5">
        <v>16.579999999999998</v>
      </c>
      <c r="AY5" s="5">
        <v>16.510000000000002</v>
      </c>
      <c r="AZ5" s="5">
        <v>15.87</v>
      </c>
      <c r="BA5" s="5">
        <v>16.63</v>
      </c>
      <c r="BB5" s="5">
        <v>16.39</v>
      </c>
      <c r="BC5" s="5">
        <v>16.440000000000001</v>
      </c>
      <c r="BD5" s="5">
        <v>16.29</v>
      </c>
      <c r="BE5" s="5">
        <v>16.18</v>
      </c>
      <c r="BF5" s="5">
        <v>16.350000000000001</v>
      </c>
      <c r="BG5" s="5">
        <v>16.18</v>
      </c>
      <c r="BH5" s="5">
        <v>16.329999999999998</v>
      </c>
      <c r="BI5" s="5">
        <v>16.14</v>
      </c>
      <c r="BJ5" s="5">
        <v>16.59</v>
      </c>
      <c r="BK5" s="5">
        <v>16.329999999999998</v>
      </c>
      <c r="BL5" s="5">
        <v>16.14</v>
      </c>
      <c r="BM5" s="5">
        <v>16.59</v>
      </c>
      <c r="BO5" s="5">
        <f t="shared" si="0"/>
        <v>16.419499999999996</v>
      </c>
      <c r="BP5" s="5">
        <v>32.6</v>
      </c>
      <c r="BQ5" s="5">
        <f t="shared" si="1"/>
        <v>16.180500000000006</v>
      </c>
    </row>
    <row r="6" spans="1:69" x14ac:dyDescent="0.25">
      <c r="A6" s="7">
        <v>40849.267361111109</v>
      </c>
      <c r="B6" s="7"/>
      <c r="C6" s="5">
        <v>16.760000000000002</v>
      </c>
      <c r="D6" s="5">
        <v>16.920000000000002</v>
      </c>
      <c r="E6" s="5">
        <v>16.71</v>
      </c>
      <c r="F6" s="5">
        <v>16.66</v>
      </c>
      <c r="G6" s="5">
        <v>16.71</v>
      </c>
      <c r="H6" s="5">
        <v>16.91</v>
      </c>
      <c r="I6" s="5">
        <v>16.57</v>
      </c>
      <c r="J6" s="5">
        <v>16.71</v>
      </c>
      <c r="K6" s="5">
        <v>16.670000000000002</v>
      </c>
      <c r="L6" s="5">
        <v>16.13</v>
      </c>
      <c r="M6" s="5">
        <v>16.82</v>
      </c>
      <c r="N6" s="5">
        <v>16.64</v>
      </c>
      <c r="O6" s="5">
        <v>16.66</v>
      </c>
      <c r="P6" s="5">
        <v>16.55</v>
      </c>
      <c r="Q6" s="5">
        <v>16.510000000000002</v>
      </c>
      <c r="R6" s="5">
        <v>16.61</v>
      </c>
      <c r="S6" s="5">
        <v>16.48</v>
      </c>
      <c r="T6" s="5">
        <v>16.649999999999999</v>
      </c>
      <c r="U6" s="5">
        <v>16.420000000000002</v>
      </c>
      <c r="V6" s="5">
        <v>16.8</v>
      </c>
      <c r="W6" s="5">
        <v>16.760000000000002</v>
      </c>
      <c r="X6" s="5">
        <v>16.920000000000002</v>
      </c>
      <c r="Y6" s="5">
        <v>16.71</v>
      </c>
      <c r="Z6" s="5">
        <v>16.66</v>
      </c>
      <c r="AA6" s="5">
        <v>16.71</v>
      </c>
      <c r="AB6" s="5">
        <v>16.91</v>
      </c>
      <c r="AC6" s="5">
        <v>16.57</v>
      </c>
      <c r="AD6" s="5">
        <v>16.71</v>
      </c>
      <c r="AE6" s="5">
        <v>16.670000000000002</v>
      </c>
      <c r="AF6" s="5">
        <v>16.13</v>
      </c>
      <c r="AG6" s="5">
        <v>16.82</v>
      </c>
      <c r="AH6" s="5">
        <v>16.64</v>
      </c>
      <c r="AI6" s="5">
        <v>16.66</v>
      </c>
      <c r="AJ6" s="5">
        <v>16.55</v>
      </c>
      <c r="AK6" s="5">
        <v>16.510000000000002</v>
      </c>
      <c r="AL6" s="5">
        <v>16.61</v>
      </c>
      <c r="AM6" s="5">
        <v>16.48</v>
      </c>
      <c r="AN6" s="5">
        <v>16.649999999999999</v>
      </c>
      <c r="AO6" s="5">
        <v>16.420000000000002</v>
      </c>
      <c r="AP6" s="5">
        <v>16.8</v>
      </c>
      <c r="AQ6" s="5">
        <v>16.760000000000002</v>
      </c>
      <c r="AR6" s="5">
        <v>16.920000000000002</v>
      </c>
      <c r="AS6" s="5">
        <v>16.71</v>
      </c>
      <c r="AT6" s="5">
        <v>16.66</v>
      </c>
      <c r="AU6" s="5">
        <v>16.71</v>
      </c>
      <c r="AV6" s="5">
        <v>16.91</v>
      </c>
      <c r="AW6" s="5">
        <v>16.57</v>
      </c>
      <c r="AX6" s="5">
        <v>16.71</v>
      </c>
      <c r="AY6" s="5">
        <v>16.670000000000002</v>
      </c>
      <c r="AZ6" s="5">
        <v>16.13</v>
      </c>
      <c r="BA6" s="5">
        <v>16.82</v>
      </c>
      <c r="BB6" s="5">
        <v>16.64</v>
      </c>
      <c r="BC6" s="5">
        <v>16.66</v>
      </c>
      <c r="BD6" s="5">
        <v>16.55</v>
      </c>
      <c r="BE6" s="5">
        <v>16.510000000000002</v>
      </c>
      <c r="BF6" s="5">
        <v>16.61</v>
      </c>
      <c r="BG6" s="5">
        <v>16.48</v>
      </c>
      <c r="BH6" s="5">
        <v>16.649999999999999</v>
      </c>
      <c r="BI6" s="5">
        <v>16.420000000000002</v>
      </c>
      <c r="BJ6" s="5">
        <v>16.8</v>
      </c>
      <c r="BK6" s="5">
        <v>16.649999999999999</v>
      </c>
      <c r="BL6" s="5">
        <v>16.420000000000002</v>
      </c>
      <c r="BM6" s="5">
        <v>16.8</v>
      </c>
      <c r="BO6" s="5">
        <f t="shared" si="0"/>
        <v>16.644500000000001</v>
      </c>
      <c r="BP6" s="5">
        <v>32.6</v>
      </c>
      <c r="BQ6" s="5">
        <f t="shared" si="1"/>
        <v>15.955500000000001</v>
      </c>
    </row>
    <row r="7" spans="1:69" x14ac:dyDescent="0.25">
      <c r="A7" s="7">
        <v>40849.270833333336</v>
      </c>
      <c r="B7" s="7"/>
      <c r="C7" s="5">
        <v>16.3</v>
      </c>
      <c r="D7" s="5">
        <v>16.57</v>
      </c>
      <c r="E7" s="5">
        <v>16.02</v>
      </c>
      <c r="F7" s="5">
        <v>15.76</v>
      </c>
      <c r="G7" s="5">
        <v>16.420000000000002</v>
      </c>
      <c r="H7" s="5">
        <v>16.29</v>
      </c>
      <c r="I7" s="5">
        <v>16</v>
      </c>
      <c r="J7" s="5">
        <v>16.27</v>
      </c>
      <c r="K7" s="5">
        <v>16.18</v>
      </c>
      <c r="L7" s="5">
        <v>14.27</v>
      </c>
      <c r="M7" s="5">
        <v>16.45</v>
      </c>
      <c r="N7" s="5">
        <v>16.2</v>
      </c>
      <c r="O7" s="5">
        <v>16.12</v>
      </c>
      <c r="P7" s="5">
        <v>15.85</v>
      </c>
      <c r="Q7" s="5">
        <v>15.87</v>
      </c>
      <c r="R7" s="5">
        <v>16.46</v>
      </c>
      <c r="S7" s="5">
        <v>15.95</v>
      </c>
      <c r="T7" s="5">
        <v>16.36</v>
      </c>
      <c r="U7" s="5">
        <v>15.87</v>
      </c>
      <c r="V7" s="5">
        <v>16.46</v>
      </c>
      <c r="W7" s="5">
        <v>16.3</v>
      </c>
      <c r="X7" s="5">
        <v>16.57</v>
      </c>
      <c r="Y7" s="5">
        <v>16.02</v>
      </c>
      <c r="Z7" s="5">
        <v>15.76</v>
      </c>
      <c r="AA7" s="5">
        <v>16.420000000000002</v>
      </c>
      <c r="AB7" s="5">
        <v>16.29</v>
      </c>
      <c r="AC7" s="5">
        <v>16</v>
      </c>
      <c r="AD7" s="5">
        <v>16.27</v>
      </c>
      <c r="AE7" s="5">
        <v>16.18</v>
      </c>
      <c r="AF7" s="5">
        <v>14.27</v>
      </c>
      <c r="AG7" s="5">
        <v>16.45</v>
      </c>
      <c r="AH7" s="5">
        <v>16.2</v>
      </c>
      <c r="AI7" s="5">
        <v>16.12</v>
      </c>
      <c r="AJ7" s="5">
        <v>15.85</v>
      </c>
      <c r="AK7" s="5">
        <v>15.87</v>
      </c>
      <c r="AL7" s="5">
        <v>16.46</v>
      </c>
      <c r="AM7" s="5">
        <v>15.95</v>
      </c>
      <c r="AN7" s="5">
        <v>16.36</v>
      </c>
      <c r="AO7" s="5">
        <v>15.87</v>
      </c>
      <c r="AP7" s="5">
        <v>16.46</v>
      </c>
      <c r="AQ7" s="5">
        <v>16.3</v>
      </c>
      <c r="AR7" s="5">
        <v>16.57</v>
      </c>
      <c r="AS7" s="5">
        <v>16.02</v>
      </c>
      <c r="AT7" s="5">
        <v>15.76</v>
      </c>
      <c r="AU7" s="5">
        <v>16.420000000000002</v>
      </c>
      <c r="AV7" s="5">
        <v>16.29</v>
      </c>
      <c r="AW7" s="5">
        <v>16</v>
      </c>
      <c r="AX7" s="5">
        <v>16.27</v>
      </c>
      <c r="AY7" s="5">
        <v>16.18</v>
      </c>
      <c r="AZ7" s="5">
        <v>14.27</v>
      </c>
      <c r="BA7" s="5">
        <v>16.45</v>
      </c>
      <c r="BB7" s="5">
        <v>16.2</v>
      </c>
      <c r="BC7" s="5">
        <v>16.12</v>
      </c>
      <c r="BD7" s="5">
        <v>15.85</v>
      </c>
      <c r="BE7" s="5">
        <v>15.87</v>
      </c>
      <c r="BF7" s="5">
        <v>16.46</v>
      </c>
      <c r="BG7" s="5">
        <v>15.95</v>
      </c>
      <c r="BH7" s="5">
        <v>16.36</v>
      </c>
      <c r="BI7" s="5">
        <v>15.87</v>
      </c>
      <c r="BJ7" s="5">
        <v>16.46</v>
      </c>
      <c r="BK7" s="5">
        <v>16.36</v>
      </c>
      <c r="BL7" s="5">
        <v>15.87</v>
      </c>
      <c r="BM7" s="5">
        <v>16.46</v>
      </c>
      <c r="BO7" s="5">
        <f t="shared" si="0"/>
        <v>16.083500000000001</v>
      </c>
      <c r="BP7" s="5">
        <v>32.6</v>
      </c>
      <c r="BQ7" s="5">
        <f t="shared" si="1"/>
        <v>16.516500000000001</v>
      </c>
    </row>
    <row r="8" spans="1:69" x14ac:dyDescent="0.25">
      <c r="A8" s="7">
        <v>40849.274305555555</v>
      </c>
      <c r="B8" s="7"/>
      <c r="C8" s="5">
        <v>16.32</v>
      </c>
      <c r="D8" s="5">
        <v>16.54</v>
      </c>
      <c r="E8" s="5">
        <v>16.14</v>
      </c>
      <c r="F8" s="5">
        <v>15.85</v>
      </c>
      <c r="G8" s="5">
        <v>16.239999999999998</v>
      </c>
      <c r="H8" s="5">
        <v>16.22</v>
      </c>
      <c r="I8" s="5">
        <v>15.85</v>
      </c>
      <c r="J8" s="5">
        <v>16.260000000000002</v>
      </c>
      <c r="K8" s="5">
        <v>16.09</v>
      </c>
      <c r="L8" s="5">
        <v>15.21</v>
      </c>
      <c r="M8" s="5">
        <v>16.32</v>
      </c>
      <c r="N8" s="5">
        <v>16.14</v>
      </c>
      <c r="O8" s="5">
        <v>16.059999999999999</v>
      </c>
      <c r="P8" s="5">
        <v>15.8</v>
      </c>
      <c r="Q8" s="5">
        <v>15.71</v>
      </c>
      <c r="R8" s="5">
        <v>16.14</v>
      </c>
      <c r="S8" s="5">
        <v>15.81</v>
      </c>
      <c r="T8" s="5">
        <v>15.86</v>
      </c>
      <c r="U8" s="5">
        <v>15.61</v>
      </c>
      <c r="V8" s="5">
        <v>16.190000000000001</v>
      </c>
      <c r="W8" s="5">
        <v>16.32</v>
      </c>
      <c r="X8" s="5">
        <v>16.54</v>
      </c>
      <c r="Y8" s="5">
        <v>16.14</v>
      </c>
      <c r="Z8" s="5">
        <v>15.85</v>
      </c>
      <c r="AA8" s="5">
        <v>16.239999999999998</v>
      </c>
      <c r="AB8" s="5">
        <v>16.22</v>
      </c>
      <c r="AC8" s="5">
        <v>15.85</v>
      </c>
      <c r="AD8" s="5">
        <v>16.260000000000002</v>
      </c>
      <c r="AE8" s="5">
        <v>16.09</v>
      </c>
      <c r="AF8" s="5">
        <v>15.21</v>
      </c>
      <c r="AG8" s="5">
        <v>16.32</v>
      </c>
      <c r="AH8" s="5">
        <v>16.14</v>
      </c>
      <c r="AI8" s="5">
        <v>16.059999999999999</v>
      </c>
      <c r="AJ8" s="5">
        <v>15.8</v>
      </c>
      <c r="AK8" s="5">
        <v>15.71</v>
      </c>
      <c r="AL8" s="5">
        <v>16.14</v>
      </c>
      <c r="AM8" s="5">
        <v>15.81</v>
      </c>
      <c r="AN8" s="5">
        <v>15.86</v>
      </c>
      <c r="AO8" s="5">
        <v>15.61</v>
      </c>
      <c r="AP8" s="5">
        <v>16.190000000000001</v>
      </c>
      <c r="AQ8" s="5">
        <v>16.32</v>
      </c>
      <c r="AR8" s="5">
        <v>16.54</v>
      </c>
      <c r="AS8" s="5">
        <v>16.14</v>
      </c>
      <c r="AT8" s="5">
        <v>15.85</v>
      </c>
      <c r="AU8" s="5">
        <v>16.239999999999998</v>
      </c>
      <c r="AV8" s="5">
        <v>16.22</v>
      </c>
      <c r="AW8" s="5">
        <v>15.85</v>
      </c>
      <c r="AX8" s="5">
        <v>16.260000000000002</v>
      </c>
      <c r="AY8" s="5">
        <v>16.09</v>
      </c>
      <c r="AZ8" s="5">
        <v>15.21</v>
      </c>
      <c r="BA8" s="5">
        <v>16.32</v>
      </c>
      <c r="BB8" s="5">
        <v>16.14</v>
      </c>
      <c r="BC8" s="5">
        <v>16.059999999999999</v>
      </c>
      <c r="BD8" s="5">
        <v>15.8</v>
      </c>
      <c r="BE8" s="5">
        <v>15.71</v>
      </c>
      <c r="BF8" s="5">
        <v>16.14</v>
      </c>
      <c r="BG8" s="5">
        <v>15.81</v>
      </c>
      <c r="BH8" s="5">
        <v>15.86</v>
      </c>
      <c r="BI8" s="5">
        <v>15.61</v>
      </c>
      <c r="BJ8" s="5">
        <v>16.190000000000001</v>
      </c>
      <c r="BK8" s="5">
        <v>15.86</v>
      </c>
      <c r="BL8" s="5">
        <v>15.61</v>
      </c>
      <c r="BM8" s="5">
        <v>16.190000000000001</v>
      </c>
      <c r="BO8" s="5">
        <f t="shared" si="0"/>
        <v>16.018000000000004</v>
      </c>
      <c r="BP8" s="5">
        <v>32.6</v>
      </c>
      <c r="BQ8" s="5">
        <f t="shared" si="1"/>
        <v>16.581999999999997</v>
      </c>
    </row>
    <row r="9" spans="1:69" x14ac:dyDescent="0.25">
      <c r="A9" s="7">
        <v>40849.277777777781</v>
      </c>
      <c r="B9" s="7"/>
      <c r="C9" s="5">
        <v>16.670000000000002</v>
      </c>
      <c r="D9" s="5">
        <v>16.82</v>
      </c>
      <c r="E9" s="5">
        <v>16.57</v>
      </c>
      <c r="F9" s="5">
        <v>16.420000000000002</v>
      </c>
      <c r="G9" s="5">
        <v>16.53</v>
      </c>
      <c r="H9" s="5">
        <v>16.600000000000001</v>
      </c>
      <c r="I9" s="5">
        <v>16.3</v>
      </c>
      <c r="J9" s="5">
        <v>16.5</v>
      </c>
      <c r="K9" s="5">
        <v>16.52</v>
      </c>
      <c r="L9" s="5">
        <v>15.84</v>
      </c>
      <c r="M9" s="5">
        <v>16.649999999999999</v>
      </c>
      <c r="N9" s="5">
        <v>16.47</v>
      </c>
      <c r="O9" s="5">
        <v>16.52</v>
      </c>
      <c r="P9" s="5">
        <v>16.28</v>
      </c>
      <c r="Q9" s="5">
        <v>16.16</v>
      </c>
      <c r="R9" s="5">
        <v>16.309999999999999</v>
      </c>
      <c r="S9" s="5">
        <v>16.21</v>
      </c>
      <c r="T9" s="5">
        <v>16.21</v>
      </c>
      <c r="U9" s="5">
        <v>16.13</v>
      </c>
      <c r="V9" s="5">
        <v>16.48</v>
      </c>
      <c r="W9" s="5">
        <v>16.670000000000002</v>
      </c>
      <c r="X9" s="5">
        <v>16.82</v>
      </c>
      <c r="Y9" s="5">
        <v>16.57</v>
      </c>
      <c r="Z9" s="5">
        <v>16.420000000000002</v>
      </c>
      <c r="AA9" s="5">
        <v>16.53</v>
      </c>
      <c r="AB9" s="5">
        <v>16.600000000000001</v>
      </c>
      <c r="AC9" s="5">
        <v>16.3</v>
      </c>
      <c r="AD9" s="5">
        <v>16.5</v>
      </c>
      <c r="AE9" s="5">
        <v>16.52</v>
      </c>
      <c r="AF9" s="5">
        <v>15.84</v>
      </c>
      <c r="AG9" s="5">
        <v>16.649999999999999</v>
      </c>
      <c r="AH9" s="5">
        <v>16.47</v>
      </c>
      <c r="AI9" s="5">
        <v>16.52</v>
      </c>
      <c r="AJ9" s="5">
        <v>16.28</v>
      </c>
      <c r="AK9" s="5">
        <v>16.16</v>
      </c>
      <c r="AL9" s="5">
        <v>16.309999999999999</v>
      </c>
      <c r="AM9" s="5">
        <v>16.21</v>
      </c>
      <c r="AN9" s="5">
        <v>16.21</v>
      </c>
      <c r="AO9" s="5">
        <v>16.13</v>
      </c>
      <c r="AP9" s="5">
        <v>16.48</v>
      </c>
      <c r="AQ9" s="5">
        <v>16.670000000000002</v>
      </c>
      <c r="AR9" s="5">
        <v>16.82</v>
      </c>
      <c r="AS9" s="5">
        <v>16.57</v>
      </c>
      <c r="AT9" s="5">
        <v>16.420000000000002</v>
      </c>
      <c r="AU9" s="5">
        <v>16.53</v>
      </c>
      <c r="AV9" s="5">
        <v>16.600000000000001</v>
      </c>
      <c r="AW9" s="5">
        <v>16.3</v>
      </c>
      <c r="AX9" s="5">
        <v>16.5</v>
      </c>
      <c r="AY9" s="5">
        <v>16.52</v>
      </c>
      <c r="AZ9" s="5">
        <v>15.84</v>
      </c>
      <c r="BA9" s="5">
        <v>16.649999999999999</v>
      </c>
      <c r="BB9" s="5">
        <v>16.47</v>
      </c>
      <c r="BC9" s="5">
        <v>16.52</v>
      </c>
      <c r="BD9" s="5">
        <v>16.28</v>
      </c>
      <c r="BE9" s="5">
        <v>16.16</v>
      </c>
      <c r="BF9" s="5">
        <v>16.309999999999999</v>
      </c>
      <c r="BG9" s="5">
        <v>16.21</v>
      </c>
      <c r="BH9" s="5">
        <v>16.21</v>
      </c>
      <c r="BI9" s="5">
        <v>16.13</v>
      </c>
      <c r="BJ9" s="5">
        <v>16.48</v>
      </c>
      <c r="BK9" s="5">
        <v>16.21</v>
      </c>
      <c r="BL9" s="5">
        <v>16.13</v>
      </c>
      <c r="BM9" s="5">
        <v>16.48</v>
      </c>
      <c r="BO9" s="5">
        <f t="shared" si="0"/>
        <v>16.409500000000001</v>
      </c>
      <c r="BP9" s="5">
        <v>32.6</v>
      </c>
      <c r="BQ9" s="5">
        <f t="shared" si="1"/>
        <v>16.1905</v>
      </c>
    </row>
    <row r="10" spans="1:69" x14ac:dyDescent="0.25">
      <c r="A10" s="7">
        <v>40849.28125</v>
      </c>
      <c r="B10" s="7"/>
      <c r="C10" s="5">
        <v>16.809999999999999</v>
      </c>
      <c r="D10" s="5">
        <v>16.96</v>
      </c>
      <c r="E10" s="5">
        <v>16.739999999999998</v>
      </c>
      <c r="F10" s="5">
        <v>16.739999999999998</v>
      </c>
      <c r="G10" s="5">
        <v>16.739999999999998</v>
      </c>
      <c r="H10" s="5">
        <v>16.87</v>
      </c>
      <c r="I10" s="5">
        <v>16.59</v>
      </c>
      <c r="J10" s="5">
        <v>16.809999999999999</v>
      </c>
      <c r="K10" s="5">
        <v>16.64</v>
      </c>
      <c r="L10" s="5">
        <v>16.34</v>
      </c>
      <c r="M10" s="5">
        <v>16.809999999999999</v>
      </c>
      <c r="N10" s="5">
        <v>16.670000000000002</v>
      </c>
      <c r="O10" s="5">
        <v>16.77</v>
      </c>
      <c r="P10" s="5">
        <v>16.5</v>
      </c>
      <c r="Q10" s="5">
        <v>16.48</v>
      </c>
      <c r="R10" s="5">
        <v>16.68</v>
      </c>
      <c r="S10" s="5">
        <v>16.5</v>
      </c>
      <c r="T10" s="5">
        <v>16.57</v>
      </c>
      <c r="U10" s="5">
        <v>16.43</v>
      </c>
      <c r="V10" s="5">
        <v>16.8</v>
      </c>
      <c r="W10" s="5">
        <v>16.809999999999999</v>
      </c>
      <c r="X10" s="5">
        <v>16.96</v>
      </c>
      <c r="Y10" s="5">
        <v>16.739999999999998</v>
      </c>
      <c r="Z10" s="5">
        <v>16.739999999999998</v>
      </c>
      <c r="AA10" s="5">
        <v>16.739999999999998</v>
      </c>
      <c r="AB10" s="5">
        <v>16.87</v>
      </c>
      <c r="AC10" s="5">
        <v>16.59</v>
      </c>
      <c r="AD10" s="5">
        <v>16.809999999999999</v>
      </c>
      <c r="AE10" s="5">
        <v>16.64</v>
      </c>
      <c r="AF10" s="5">
        <v>16.34</v>
      </c>
      <c r="AG10" s="5">
        <v>16.809999999999999</v>
      </c>
      <c r="AH10" s="5">
        <v>16.670000000000002</v>
      </c>
      <c r="AI10" s="5">
        <v>16.77</v>
      </c>
      <c r="AJ10" s="5">
        <v>16.5</v>
      </c>
      <c r="AK10" s="5">
        <v>16.48</v>
      </c>
      <c r="AL10" s="5">
        <v>16.68</v>
      </c>
      <c r="AM10" s="5">
        <v>16.5</v>
      </c>
      <c r="AN10" s="5">
        <v>16.57</v>
      </c>
      <c r="AO10" s="5">
        <v>16.43</v>
      </c>
      <c r="AP10" s="5">
        <v>16.8</v>
      </c>
      <c r="AQ10" s="5">
        <v>16.809999999999999</v>
      </c>
      <c r="AR10" s="5">
        <v>16.96</v>
      </c>
      <c r="AS10" s="5">
        <v>16.739999999999998</v>
      </c>
      <c r="AT10" s="5">
        <v>16.739999999999998</v>
      </c>
      <c r="AU10" s="5">
        <v>16.739999999999998</v>
      </c>
      <c r="AV10" s="5">
        <v>16.87</v>
      </c>
      <c r="AW10" s="5">
        <v>16.59</v>
      </c>
      <c r="AX10" s="5">
        <v>16.809999999999999</v>
      </c>
      <c r="AY10" s="5">
        <v>16.64</v>
      </c>
      <c r="AZ10" s="5">
        <v>16.34</v>
      </c>
      <c r="BA10" s="5">
        <v>16.809999999999999</v>
      </c>
      <c r="BB10" s="5">
        <v>16.670000000000002</v>
      </c>
      <c r="BC10" s="5">
        <v>16.77</v>
      </c>
      <c r="BD10" s="5">
        <v>16.5</v>
      </c>
      <c r="BE10" s="5">
        <v>16.48</v>
      </c>
      <c r="BF10" s="5">
        <v>16.68</v>
      </c>
      <c r="BG10" s="5">
        <v>16.5</v>
      </c>
      <c r="BH10" s="5">
        <v>16.57</v>
      </c>
      <c r="BI10" s="5">
        <v>16.43</v>
      </c>
      <c r="BJ10" s="5">
        <v>16.8</v>
      </c>
      <c r="BK10" s="5">
        <v>16.57</v>
      </c>
      <c r="BL10" s="5">
        <v>16.43</v>
      </c>
      <c r="BM10" s="5">
        <v>16.8</v>
      </c>
      <c r="BO10" s="5">
        <f t="shared" si="0"/>
        <v>16.672499999999999</v>
      </c>
      <c r="BP10" s="5">
        <v>32.6</v>
      </c>
      <c r="BQ10" s="5">
        <f t="shared" si="1"/>
        <v>15.927500000000002</v>
      </c>
    </row>
    <row r="11" spans="1:69" x14ac:dyDescent="0.25">
      <c r="A11" s="7">
        <v>40849.284722222219</v>
      </c>
      <c r="B11" s="7"/>
      <c r="C11" s="5">
        <v>16.239999999999998</v>
      </c>
      <c r="D11" s="5">
        <v>16.420000000000002</v>
      </c>
      <c r="E11" s="5">
        <v>15.87</v>
      </c>
      <c r="F11" s="5">
        <v>15.4</v>
      </c>
      <c r="G11" s="5">
        <v>16.29</v>
      </c>
      <c r="H11" s="5">
        <v>16.02</v>
      </c>
      <c r="I11" s="5">
        <v>15.73</v>
      </c>
      <c r="J11" s="5">
        <v>16.05</v>
      </c>
      <c r="K11" s="5">
        <v>15.97</v>
      </c>
      <c r="L11" s="5">
        <v>13.83</v>
      </c>
      <c r="M11" s="5">
        <v>16.32</v>
      </c>
      <c r="N11" s="5">
        <v>16.079999999999998</v>
      </c>
      <c r="O11" s="5">
        <v>16.03</v>
      </c>
      <c r="P11" s="5">
        <v>15.63</v>
      </c>
      <c r="Q11" s="5">
        <v>15.54</v>
      </c>
      <c r="R11" s="5">
        <v>16.27</v>
      </c>
      <c r="S11" s="5">
        <v>15.71</v>
      </c>
      <c r="T11" s="5">
        <v>16</v>
      </c>
      <c r="U11" s="5">
        <v>15.47</v>
      </c>
      <c r="V11" s="5">
        <v>16.11</v>
      </c>
      <c r="W11" s="5">
        <v>16.239999999999998</v>
      </c>
      <c r="X11" s="5">
        <v>16.420000000000002</v>
      </c>
      <c r="Y11" s="5">
        <v>15.87</v>
      </c>
      <c r="Z11" s="5">
        <v>15.4</v>
      </c>
      <c r="AA11" s="5">
        <v>16.29</v>
      </c>
      <c r="AB11" s="5">
        <v>16.02</v>
      </c>
      <c r="AC11" s="5">
        <v>15.73</v>
      </c>
      <c r="AD11" s="5">
        <v>16.05</v>
      </c>
      <c r="AE11" s="5">
        <v>15.97</v>
      </c>
      <c r="AF11" s="5">
        <v>13.83</v>
      </c>
      <c r="AG11" s="5">
        <v>16.32</v>
      </c>
      <c r="AH11" s="5">
        <v>16.079999999999998</v>
      </c>
      <c r="AI11" s="5">
        <v>16.03</v>
      </c>
      <c r="AJ11" s="5">
        <v>15.63</v>
      </c>
      <c r="AK11" s="5">
        <v>15.54</v>
      </c>
      <c r="AL11" s="5">
        <v>16.27</v>
      </c>
      <c r="AM11" s="5">
        <v>15.71</v>
      </c>
      <c r="AN11" s="5">
        <v>16</v>
      </c>
      <c r="AO11" s="5">
        <v>15.47</v>
      </c>
      <c r="AP11" s="5">
        <v>16.11</v>
      </c>
      <c r="AQ11" s="5">
        <v>16.239999999999998</v>
      </c>
      <c r="AR11" s="5">
        <v>16.420000000000002</v>
      </c>
      <c r="AS11" s="5">
        <v>15.87</v>
      </c>
      <c r="AT11" s="5">
        <v>15.4</v>
      </c>
      <c r="AU11" s="5">
        <v>16.29</v>
      </c>
      <c r="AV11" s="5">
        <v>16.02</v>
      </c>
      <c r="AW11" s="5">
        <v>15.73</v>
      </c>
      <c r="AX11" s="5">
        <v>16.05</v>
      </c>
      <c r="AY11" s="5">
        <v>15.97</v>
      </c>
      <c r="AZ11" s="5">
        <v>13.83</v>
      </c>
      <c r="BA11" s="5">
        <v>16.32</v>
      </c>
      <c r="BB11" s="5">
        <v>16.079999999999998</v>
      </c>
      <c r="BC11" s="5">
        <v>16.03</v>
      </c>
      <c r="BD11" s="5">
        <v>15.63</v>
      </c>
      <c r="BE11" s="5">
        <v>15.54</v>
      </c>
      <c r="BF11" s="5">
        <v>16.27</v>
      </c>
      <c r="BG11" s="5">
        <v>15.71</v>
      </c>
      <c r="BH11" s="5">
        <v>16</v>
      </c>
      <c r="BI11" s="5">
        <v>15.47</v>
      </c>
      <c r="BJ11" s="5">
        <v>16.11</v>
      </c>
      <c r="BK11" s="5">
        <v>16</v>
      </c>
      <c r="BL11" s="5">
        <v>15.47</v>
      </c>
      <c r="BM11" s="5">
        <v>16.11</v>
      </c>
      <c r="BO11" s="5">
        <f t="shared" si="0"/>
        <v>15.849000000000004</v>
      </c>
      <c r="BP11" s="5">
        <v>32.6</v>
      </c>
      <c r="BQ11" s="5">
        <f t="shared" si="1"/>
        <v>16.750999999999998</v>
      </c>
    </row>
    <row r="12" spans="1:69" x14ac:dyDescent="0.25">
      <c r="A12" s="7">
        <v>40849.288194444445</v>
      </c>
      <c r="B12" s="7"/>
      <c r="C12" s="5">
        <v>16.45</v>
      </c>
      <c r="D12" s="5">
        <v>16.53</v>
      </c>
      <c r="E12" s="5">
        <v>16.2</v>
      </c>
      <c r="F12" s="5">
        <v>15.98</v>
      </c>
      <c r="G12" s="5">
        <v>16.25</v>
      </c>
      <c r="H12" s="5">
        <v>16.329999999999998</v>
      </c>
      <c r="I12" s="5">
        <v>15.91</v>
      </c>
      <c r="J12" s="5">
        <v>16.21</v>
      </c>
      <c r="K12" s="5">
        <v>16.21</v>
      </c>
      <c r="L12" s="5">
        <v>15.53</v>
      </c>
      <c r="M12" s="5">
        <v>16.38</v>
      </c>
      <c r="N12" s="5">
        <v>16.18</v>
      </c>
      <c r="O12" s="5">
        <v>16.149999999999999</v>
      </c>
      <c r="P12" s="5">
        <v>15.84</v>
      </c>
      <c r="Q12" s="5">
        <v>15.95</v>
      </c>
      <c r="R12" s="5">
        <v>16.22</v>
      </c>
      <c r="S12" s="5">
        <v>15.92</v>
      </c>
      <c r="T12" s="5">
        <v>16.100000000000001</v>
      </c>
      <c r="U12" s="5">
        <v>15.86</v>
      </c>
      <c r="V12" s="5">
        <v>16.309999999999999</v>
      </c>
      <c r="W12" s="5">
        <v>16.45</v>
      </c>
      <c r="X12" s="5">
        <v>16.53</v>
      </c>
      <c r="Y12" s="5">
        <v>16.2</v>
      </c>
      <c r="Z12" s="5">
        <v>15.98</v>
      </c>
      <c r="AA12" s="5">
        <v>16.25</v>
      </c>
      <c r="AB12" s="5">
        <v>16.329999999999998</v>
      </c>
      <c r="AC12" s="5">
        <v>15.91</v>
      </c>
      <c r="AD12" s="5">
        <v>16.21</v>
      </c>
      <c r="AE12" s="5">
        <v>16.21</v>
      </c>
      <c r="AF12" s="5">
        <v>15.53</v>
      </c>
      <c r="AG12" s="5">
        <v>16.38</v>
      </c>
      <c r="AH12" s="5">
        <v>16.18</v>
      </c>
      <c r="AI12" s="5">
        <v>16.149999999999999</v>
      </c>
      <c r="AJ12" s="5">
        <v>15.84</v>
      </c>
      <c r="AK12" s="5">
        <v>15.95</v>
      </c>
      <c r="AL12" s="5">
        <v>16.22</v>
      </c>
      <c r="AM12" s="5">
        <v>15.92</v>
      </c>
      <c r="AN12" s="5">
        <v>16.100000000000001</v>
      </c>
      <c r="AO12" s="5">
        <v>15.86</v>
      </c>
      <c r="AP12" s="5">
        <v>16.309999999999999</v>
      </c>
      <c r="AQ12" s="5">
        <v>16.45</v>
      </c>
      <c r="AR12" s="5">
        <v>16.53</v>
      </c>
      <c r="AS12" s="5">
        <v>16.2</v>
      </c>
      <c r="AT12" s="5">
        <v>15.98</v>
      </c>
      <c r="AU12" s="5">
        <v>16.25</v>
      </c>
      <c r="AV12" s="5">
        <v>16.329999999999998</v>
      </c>
      <c r="AW12" s="5">
        <v>15.91</v>
      </c>
      <c r="AX12" s="5">
        <v>16.21</v>
      </c>
      <c r="AY12" s="5">
        <v>16.21</v>
      </c>
      <c r="AZ12" s="5">
        <v>15.53</v>
      </c>
      <c r="BA12" s="5">
        <v>16.38</v>
      </c>
      <c r="BB12" s="5">
        <v>16.18</v>
      </c>
      <c r="BC12" s="5">
        <v>16.149999999999999</v>
      </c>
      <c r="BD12" s="5">
        <v>15.84</v>
      </c>
      <c r="BE12" s="5">
        <v>15.95</v>
      </c>
      <c r="BF12" s="5">
        <v>16.22</v>
      </c>
      <c r="BG12" s="5">
        <v>15.92</v>
      </c>
      <c r="BH12" s="5">
        <v>16.100000000000001</v>
      </c>
      <c r="BI12" s="5">
        <v>15.86</v>
      </c>
      <c r="BJ12" s="5">
        <v>16.309999999999999</v>
      </c>
      <c r="BK12" s="5">
        <v>16.100000000000001</v>
      </c>
      <c r="BL12" s="5">
        <v>15.86</v>
      </c>
      <c r="BM12" s="5">
        <v>16.309999999999999</v>
      </c>
      <c r="BO12" s="5">
        <f t="shared" si="0"/>
        <v>16.125500000000006</v>
      </c>
      <c r="BP12" s="5">
        <v>32.6</v>
      </c>
      <c r="BQ12" s="5">
        <f t="shared" si="1"/>
        <v>16.474499999999995</v>
      </c>
    </row>
    <row r="13" spans="1:69" x14ac:dyDescent="0.25">
      <c r="A13" s="7">
        <v>40849.291666666664</v>
      </c>
      <c r="B13" s="7"/>
      <c r="C13" s="5">
        <v>16.57</v>
      </c>
      <c r="D13" s="5">
        <v>16.72</v>
      </c>
      <c r="E13" s="5">
        <v>16.59</v>
      </c>
      <c r="F13" s="5">
        <v>16.39</v>
      </c>
      <c r="G13" s="5">
        <v>16.66</v>
      </c>
      <c r="H13" s="5">
        <v>16.62</v>
      </c>
      <c r="I13" s="5">
        <v>16.37</v>
      </c>
      <c r="J13" s="5">
        <v>16.57</v>
      </c>
      <c r="K13" s="5">
        <v>16.57</v>
      </c>
      <c r="L13" s="5">
        <v>16</v>
      </c>
      <c r="M13" s="5">
        <v>16.64</v>
      </c>
      <c r="N13" s="5">
        <v>16.54</v>
      </c>
      <c r="O13" s="5">
        <v>16.510000000000002</v>
      </c>
      <c r="P13" s="5">
        <v>16.32</v>
      </c>
      <c r="Q13" s="5">
        <v>16.3</v>
      </c>
      <c r="R13" s="5">
        <v>16.55</v>
      </c>
      <c r="S13" s="5">
        <v>16.329999999999998</v>
      </c>
      <c r="T13" s="5">
        <v>16.420000000000002</v>
      </c>
      <c r="U13" s="5">
        <v>16.3</v>
      </c>
      <c r="V13" s="5">
        <v>16.59</v>
      </c>
      <c r="W13" s="5">
        <v>16.57</v>
      </c>
      <c r="X13" s="5">
        <v>16.72</v>
      </c>
      <c r="Y13" s="5">
        <v>16.59</v>
      </c>
      <c r="Z13" s="5">
        <v>16.39</v>
      </c>
      <c r="AA13" s="5">
        <v>16.66</v>
      </c>
      <c r="AB13" s="5">
        <v>16.62</v>
      </c>
      <c r="AC13" s="5">
        <v>16.37</v>
      </c>
      <c r="AD13" s="5">
        <v>16.57</v>
      </c>
      <c r="AE13" s="5">
        <v>16.57</v>
      </c>
      <c r="AF13" s="5">
        <v>16</v>
      </c>
      <c r="AG13" s="5">
        <v>16.64</v>
      </c>
      <c r="AH13" s="5">
        <v>16.54</v>
      </c>
      <c r="AI13" s="5">
        <v>16.510000000000002</v>
      </c>
      <c r="AJ13" s="5">
        <v>16.32</v>
      </c>
      <c r="AK13" s="5">
        <v>16.3</v>
      </c>
      <c r="AL13" s="5">
        <v>16.55</v>
      </c>
      <c r="AM13" s="5">
        <v>16.329999999999998</v>
      </c>
      <c r="AN13" s="5">
        <v>16.420000000000002</v>
      </c>
      <c r="AO13" s="5">
        <v>16.3</v>
      </c>
      <c r="AP13" s="5">
        <v>16.59</v>
      </c>
      <c r="AQ13" s="5">
        <v>16.57</v>
      </c>
      <c r="AR13" s="5">
        <v>16.72</v>
      </c>
      <c r="AS13" s="5">
        <v>16.59</v>
      </c>
      <c r="AT13" s="5">
        <v>16.39</v>
      </c>
      <c r="AU13" s="5">
        <v>16.66</v>
      </c>
      <c r="AV13" s="5">
        <v>16.62</v>
      </c>
      <c r="AW13" s="5">
        <v>16.37</v>
      </c>
      <c r="AX13" s="5">
        <v>16.57</v>
      </c>
      <c r="AY13" s="5">
        <v>16.57</v>
      </c>
      <c r="AZ13" s="5">
        <v>16</v>
      </c>
      <c r="BA13" s="5">
        <v>16.64</v>
      </c>
      <c r="BB13" s="5">
        <v>16.54</v>
      </c>
      <c r="BC13" s="5">
        <v>16.510000000000002</v>
      </c>
      <c r="BD13" s="5">
        <v>16.32</v>
      </c>
      <c r="BE13" s="5">
        <v>16.3</v>
      </c>
      <c r="BF13" s="5">
        <v>16.55</v>
      </c>
      <c r="BG13" s="5">
        <v>16.329999999999998</v>
      </c>
      <c r="BH13" s="5">
        <v>16.420000000000002</v>
      </c>
      <c r="BI13" s="5">
        <v>16.3</v>
      </c>
      <c r="BJ13" s="5">
        <v>16.59</v>
      </c>
      <c r="BK13" s="5">
        <v>16.420000000000002</v>
      </c>
      <c r="BL13" s="5">
        <v>16.3</v>
      </c>
      <c r="BM13" s="5">
        <v>16.59</v>
      </c>
      <c r="BO13" s="5">
        <f t="shared" si="0"/>
        <v>16.477999999999998</v>
      </c>
      <c r="BP13" s="5">
        <v>32.6</v>
      </c>
      <c r="BQ13" s="5">
        <f t="shared" si="1"/>
        <v>16.122000000000003</v>
      </c>
    </row>
    <row r="14" spans="1:69" x14ac:dyDescent="0.25">
      <c r="A14" s="7">
        <v>40849.295138888891</v>
      </c>
      <c r="B14" s="7"/>
      <c r="C14" s="5">
        <v>16.690000000000001</v>
      </c>
      <c r="D14" s="5">
        <v>16.89</v>
      </c>
      <c r="E14" s="5">
        <v>16.72</v>
      </c>
      <c r="F14" s="5">
        <v>16.670000000000002</v>
      </c>
      <c r="G14" s="5">
        <v>16.82</v>
      </c>
      <c r="H14" s="5">
        <v>16.82</v>
      </c>
      <c r="I14" s="5">
        <v>16.649999999999999</v>
      </c>
      <c r="J14" s="5">
        <v>16.760000000000002</v>
      </c>
      <c r="K14" s="5">
        <v>16.670000000000002</v>
      </c>
      <c r="L14" s="5">
        <v>16.23</v>
      </c>
      <c r="M14" s="5">
        <v>16.760000000000002</v>
      </c>
      <c r="N14" s="5">
        <v>16.71</v>
      </c>
      <c r="O14" s="5">
        <v>16.71</v>
      </c>
      <c r="P14" s="5">
        <v>16.54</v>
      </c>
      <c r="Q14" s="5">
        <v>16.510000000000002</v>
      </c>
      <c r="R14" s="5">
        <v>16.62</v>
      </c>
      <c r="S14" s="5">
        <v>16.57</v>
      </c>
      <c r="T14" s="5">
        <v>16.62</v>
      </c>
      <c r="U14" s="5">
        <v>16.41</v>
      </c>
      <c r="V14" s="5">
        <v>16.68</v>
      </c>
      <c r="W14" s="5">
        <v>16.690000000000001</v>
      </c>
      <c r="X14" s="5">
        <v>16.89</v>
      </c>
      <c r="Y14" s="5">
        <v>16.72</v>
      </c>
      <c r="Z14" s="5">
        <v>16.670000000000002</v>
      </c>
      <c r="AA14" s="5">
        <v>16.82</v>
      </c>
      <c r="AB14" s="5">
        <v>16.82</v>
      </c>
      <c r="AC14" s="5">
        <v>16.649999999999999</v>
      </c>
      <c r="AD14" s="5">
        <v>16.760000000000002</v>
      </c>
      <c r="AE14" s="5">
        <v>16.670000000000002</v>
      </c>
      <c r="AF14" s="5">
        <v>16.23</v>
      </c>
      <c r="AG14" s="5">
        <v>16.760000000000002</v>
      </c>
      <c r="AH14" s="5">
        <v>16.71</v>
      </c>
      <c r="AI14" s="5">
        <v>16.71</v>
      </c>
      <c r="AJ14" s="5">
        <v>16.54</v>
      </c>
      <c r="AK14" s="5">
        <v>16.510000000000002</v>
      </c>
      <c r="AL14" s="5">
        <v>16.62</v>
      </c>
      <c r="AM14" s="5">
        <v>16.57</v>
      </c>
      <c r="AN14" s="5">
        <v>16.62</v>
      </c>
      <c r="AO14" s="5">
        <v>16.41</v>
      </c>
      <c r="AP14" s="5">
        <v>16.68</v>
      </c>
      <c r="AQ14" s="5">
        <v>16.690000000000001</v>
      </c>
      <c r="AR14" s="5">
        <v>16.89</v>
      </c>
      <c r="AS14" s="5">
        <v>16.72</v>
      </c>
      <c r="AT14" s="5">
        <v>16.670000000000002</v>
      </c>
      <c r="AU14" s="5">
        <v>16.82</v>
      </c>
      <c r="AV14" s="5">
        <v>16.82</v>
      </c>
      <c r="AW14" s="5">
        <v>16.649999999999999</v>
      </c>
      <c r="AX14" s="5">
        <v>16.760000000000002</v>
      </c>
      <c r="AY14" s="5">
        <v>16.670000000000002</v>
      </c>
      <c r="AZ14" s="5">
        <v>16.23</v>
      </c>
      <c r="BA14" s="5">
        <v>16.760000000000002</v>
      </c>
      <c r="BB14" s="5">
        <v>16.71</v>
      </c>
      <c r="BC14" s="5">
        <v>16.71</v>
      </c>
      <c r="BD14" s="5">
        <v>16.54</v>
      </c>
      <c r="BE14" s="5">
        <v>16.510000000000002</v>
      </c>
      <c r="BF14" s="5">
        <v>16.62</v>
      </c>
      <c r="BG14" s="5">
        <v>16.57</v>
      </c>
      <c r="BH14" s="5">
        <v>16.62</v>
      </c>
      <c r="BI14" s="5">
        <v>16.41</v>
      </c>
      <c r="BJ14" s="5">
        <v>16.68</v>
      </c>
      <c r="BK14" s="5">
        <v>16.62</v>
      </c>
      <c r="BL14" s="5">
        <v>16.41</v>
      </c>
      <c r="BM14" s="5">
        <v>16.68</v>
      </c>
      <c r="BO14" s="5">
        <f t="shared" si="0"/>
        <v>16.6525</v>
      </c>
      <c r="BP14" s="5">
        <v>32.6</v>
      </c>
      <c r="BQ14" s="5">
        <f t="shared" si="1"/>
        <v>15.947500000000002</v>
      </c>
    </row>
    <row r="15" spans="1:69" x14ac:dyDescent="0.25">
      <c r="A15" s="7">
        <v>40849.298611111109</v>
      </c>
      <c r="B15" s="7"/>
      <c r="C15" s="5">
        <v>16.14</v>
      </c>
      <c r="D15" s="5">
        <v>16.41</v>
      </c>
      <c r="E15" s="5">
        <v>15.9</v>
      </c>
      <c r="F15" s="5">
        <v>15.53</v>
      </c>
      <c r="G15" s="5">
        <v>16.14</v>
      </c>
      <c r="H15" s="5">
        <v>16</v>
      </c>
      <c r="I15" s="5">
        <v>15.65</v>
      </c>
      <c r="J15" s="5">
        <v>16.12</v>
      </c>
      <c r="K15" s="5">
        <v>15.9</v>
      </c>
      <c r="L15" s="5">
        <v>14.66</v>
      </c>
      <c r="M15" s="5">
        <v>16.22</v>
      </c>
      <c r="N15" s="5">
        <v>15.87</v>
      </c>
      <c r="O15" s="5">
        <v>15.79</v>
      </c>
      <c r="P15" s="5">
        <v>15.57</v>
      </c>
      <c r="Q15" s="5">
        <v>15.5</v>
      </c>
      <c r="R15" s="5">
        <v>16.09</v>
      </c>
      <c r="S15" s="5">
        <v>15.55</v>
      </c>
      <c r="T15" s="5">
        <v>15.75</v>
      </c>
      <c r="U15" s="5">
        <v>15.41</v>
      </c>
      <c r="V15" s="5">
        <v>16.03</v>
      </c>
      <c r="W15" s="5">
        <v>16.14</v>
      </c>
      <c r="X15" s="5">
        <v>16.41</v>
      </c>
      <c r="Y15" s="5">
        <v>15.9</v>
      </c>
      <c r="Z15" s="5">
        <v>15.53</v>
      </c>
      <c r="AA15" s="5">
        <v>16.14</v>
      </c>
      <c r="AB15" s="5">
        <v>16</v>
      </c>
      <c r="AC15" s="5">
        <v>15.65</v>
      </c>
      <c r="AD15" s="5">
        <v>16.12</v>
      </c>
      <c r="AE15" s="5">
        <v>15.9</v>
      </c>
      <c r="AF15" s="5">
        <v>14.66</v>
      </c>
      <c r="AG15" s="5">
        <v>16.22</v>
      </c>
      <c r="AH15" s="5">
        <v>15.87</v>
      </c>
      <c r="AI15" s="5">
        <v>15.79</v>
      </c>
      <c r="AJ15" s="5">
        <v>15.57</v>
      </c>
      <c r="AK15" s="5">
        <v>15.5</v>
      </c>
      <c r="AL15" s="5">
        <v>16.09</v>
      </c>
      <c r="AM15" s="5">
        <v>15.55</v>
      </c>
      <c r="AN15" s="5">
        <v>15.75</v>
      </c>
      <c r="AO15" s="5">
        <v>15.41</v>
      </c>
      <c r="AP15" s="5">
        <v>16.03</v>
      </c>
      <c r="AQ15" s="5">
        <v>16.14</v>
      </c>
      <c r="AR15" s="5">
        <v>16.41</v>
      </c>
      <c r="AS15" s="5">
        <v>15.9</v>
      </c>
      <c r="AT15" s="5">
        <v>15.53</v>
      </c>
      <c r="AU15" s="5">
        <v>16.14</v>
      </c>
      <c r="AV15" s="5">
        <v>16</v>
      </c>
      <c r="AW15" s="5">
        <v>15.65</v>
      </c>
      <c r="AX15" s="5">
        <v>16.12</v>
      </c>
      <c r="AY15" s="5">
        <v>15.9</v>
      </c>
      <c r="AZ15" s="5">
        <v>14.66</v>
      </c>
      <c r="BA15" s="5">
        <v>16.22</v>
      </c>
      <c r="BB15" s="5">
        <v>15.87</v>
      </c>
      <c r="BC15" s="5">
        <v>15.79</v>
      </c>
      <c r="BD15" s="5">
        <v>15.57</v>
      </c>
      <c r="BE15" s="5">
        <v>15.5</v>
      </c>
      <c r="BF15" s="5">
        <v>16.09</v>
      </c>
      <c r="BG15" s="5">
        <v>15.55</v>
      </c>
      <c r="BH15" s="5">
        <v>15.75</v>
      </c>
      <c r="BI15" s="5">
        <v>15.41</v>
      </c>
      <c r="BJ15" s="5">
        <v>16.03</v>
      </c>
      <c r="BK15" s="5">
        <v>15.75</v>
      </c>
      <c r="BL15" s="5">
        <v>15.41</v>
      </c>
      <c r="BM15" s="5">
        <v>16.03</v>
      </c>
      <c r="BO15" s="5">
        <f t="shared" si="0"/>
        <v>15.811500000000001</v>
      </c>
      <c r="BP15" s="5">
        <v>32.6</v>
      </c>
      <c r="BQ15" s="5">
        <f t="shared" si="1"/>
        <v>16.788499999999999</v>
      </c>
    </row>
    <row r="16" spans="1:69" x14ac:dyDescent="0.25">
      <c r="A16" s="7">
        <v>40849.302083333336</v>
      </c>
      <c r="B16" s="7"/>
      <c r="C16" s="5">
        <v>16.579999999999998</v>
      </c>
      <c r="D16" s="5">
        <v>16.71</v>
      </c>
      <c r="E16" s="5">
        <v>16.440000000000001</v>
      </c>
      <c r="F16" s="5">
        <v>16.420000000000002</v>
      </c>
      <c r="G16" s="5">
        <v>16.52</v>
      </c>
      <c r="H16" s="5">
        <v>16.579999999999998</v>
      </c>
      <c r="I16" s="5">
        <v>16.309999999999999</v>
      </c>
      <c r="J16" s="5">
        <v>16.66</v>
      </c>
      <c r="K16" s="5">
        <v>16.440000000000001</v>
      </c>
      <c r="L16" s="5">
        <v>15.95</v>
      </c>
      <c r="M16" s="5">
        <v>16.59</v>
      </c>
      <c r="N16" s="5">
        <v>16.46</v>
      </c>
      <c r="O16" s="5">
        <v>16.420000000000002</v>
      </c>
      <c r="P16" s="5">
        <v>16.260000000000002</v>
      </c>
      <c r="Q16" s="5">
        <v>16.18</v>
      </c>
      <c r="R16" s="5">
        <v>16.260000000000002</v>
      </c>
      <c r="S16" s="5">
        <v>16.18</v>
      </c>
      <c r="T16" s="5">
        <v>16.3</v>
      </c>
      <c r="U16" s="5">
        <v>16.13</v>
      </c>
      <c r="V16" s="5">
        <v>16.420000000000002</v>
      </c>
      <c r="W16" s="5">
        <v>16.579999999999998</v>
      </c>
      <c r="X16" s="5">
        <v>16.71</v>
      </c>
      <c r="Y16" s="5">
        <v>16.440000000000001</v>
      </c>
      <c r="Z16" s="5">
        <v>16.420000000000002</v>
      </c>
      <c r="AA16" s="5">
        <v>16.52</v>
      </c>
      <c r="AB16" s="5">
        <v>16.579999999999998</v>
      </c>
      <c r="AC16" s="5">
        <v>16.309999999999999</v>
      </c>
      <c r="AD16" s="5">
        <v>16.66</v>
      </c>
      <c r="AE16" s="5">
        <v>16.440000000000001</v>
      </c>
      <c r="AF16" s="5">
        <v>15.95</v>
      </c>
      <c r="AG16" s="5">
        <v>16.59</v>
      </c>
      <c r="AH16" s="5">
        <v>16.46</v>
      </c>
      <c r="AI16" s="5">
        <v>16.420000000000002</v>
      </c>
      <c r="AJ16" s="5">
        <v>16.260000000000002</v>
      </c>
      <c r="AK16" s="5">
        <v>16.18</v>
      </c>
      <c r="AL16" s="5">
        <v>16.260000000000002</v>
      </c>
      <c r="AM16" s="5">
        <v>16.18</v>
      </c>
      <c r="AN16" s="5">
        <v>16.3</v>
      </c>
      <c r="AO16" s="5">
        <v>16.13</v>
      </c>
      <c r="AP16" s="5">
        <v>16.420000000000002</v>
      </c>
      <c r="AQ16" s="5">
        <v>16.579999999999998</v>
      </c>
      <c r="AR16" s="5">
        <v>16.71</v>
      </c>
      <c r="AS16" s="5">
        <v>16.440000000000001</v>
      </c>
      <c r="AT16" s="5">
        <v>16.420000000000002</v>
      </c>
      <c r="AU16" s="5">
        <v>16.52</v>
      </c>
      <c r="AV16" s="5">
        <v>16.579999999999998</v>
      </c>
      <c r="AW16" s="5">
        <v>16.309999999999999</v>
      </c>
      <c r="AX16" s="5">
        <v>16.66</v>
      </c>
      <c r="AY16" s="5">
        <v>16.440000000000001</v>
      </c>
      <c r="AZ16" s="5">
        <v>15.95</v>
      </c>
      <c r="BA16" s="5">
        <v>16.59</v>
      </c>
      <c r="BB16" s="5">
        <v>16.46</v>
      </c>
      <c r="BC16" s="5">
        <v>16.420000000000002</v>
      </c>
      <c r="BD16" s="5">
        <v>16.260000000000002</v>
      </c>
      <c r="BE16" s="5">
        <v>16.18</v>
      </c>
      <c r="BF16" s="5">
        <v>16.260000000000002</v>
      </c>
      <c r="BG16" s="5">
        <v>16.18</v>
      </c>
      <c r="BH16" s="5">
        <v>16.3</v>
      </c>
      <c r="BI16" s="5">
        <v>16.13</v>
      </c>
      <c r="BJ16" s="5">
        <v>16.420000000000002</v>
      </c>
      <c r="BK16" s="5">
        <v>16.3</v>
      </c>
      <c r="BL16" s="5">
        <v>16.13</v>
      </c>
      <c r="BM16" s="5">
        <v>16.420000000000002</v>
      </c>
      <c r="BO16" s="5">
        <f t="shared" si="0"/>
        <v>16.390499999999999</v>
      </c>
      <c r="BP16" s="5">
        <v>32.6</v>
      </c>
      <c r="BQ16" s="5">
        <f t="shared" si="1"/>
        <v>16.209500000000002</v>
      </c>
    </row>
    <row r="17" spans="1:69" x14ac:dyDescent="0.25">
      <c r="A17" s="7">
        <v>40849.305555555555</v>
      </c>
      <c r="B17" s="7"/>
      <c r="C17" s="5">
        <v>16.84</v>
      </c>
      <c r="D17" s="5">
        <v>16.89</v>
      </c>
      <c r="E17" s="5">
        <v>16.809999999999999</v>
      </c>
      <c r="F17" s="5">
        <v>16.670000000000002</v>
      </c>
      <c r="G17" s="5">
        <v>16.84</v>
      </c>
      <c r="H17" s="5">
        <v>16.940000000000001</v>
      </c>
      <c r="I17" s="5">
        <v>16.59</v>
      </c>
      <c r="J17" s="5">
        <v>16.739999999999998</v>
      </c>
      <c r="K17" s="5">
        <v>16.760000000000002</v>
      </c>
      <c r="L17" s="5">
        <v>16.29</v>
      </c>
      <c r="M17" s="5">
        <v>16.84</v>
      </c>
      <c r="N17" s="5">
        <v>16.690000000000001</v>
      </c>
      <c r="O17" s="5">
        <v>16.739999999999998</v>
      </c>
      <c r="P17" s="5">
        <v>16.690000000000001</v>
      </c>
      <c r="Q17" s="5">
        <v>16.53</v>
      </c>
      <c r="R17" s="5">
        <v>16.600000000000001</v>
      </c>
      <c r="S17" s="5">
        <v>16.579999999999998</v>
      </c>
      <c r="T17" s="5">
        <v>16.57</v>
      </c>
      <c r="U17" s="5">
        <v>16.399999999999999</v>
      </c>
      <c r="V17" s="5">
        <v>16.84</v>
      </c>
      <c r="W17" s="5">
        <v>16.84</v>
      </c>
      <c r="X17" s="5">
        <v>16.89</v>
      </c>
      <c r="Y17" s="5">
        <v>16.809999999999999</v>
      </c>
      <c r="Z17" s="5">
        <v>16.670000000000002</v>
      </c>
      <c r="AA17" s="5">
        <v>16.84</v>
      </c>
      <c r="AB17" s="5">
        <v>16.940000000000001</v>
      </c>
      <c r="AC17" s="5">
        <v>16.59</v>
      </c>
      <c r="AD17" s="5">
        <v>16.739999999999998</v>
      </c>
      <c r="AE17" s="5">
        <v>16.760000000000002</v>
      </c>
      <c r="AF17" s="5">
        <v>16.29</v>
      </c>
      <c r="AG17" s="5">
        <v>16.84</v>
      </c>
      <c r="AH17" s="5">
        <v>16.690000000000001</v>
      </c>
      <c r="AI17" s="5">
        <v>16.739999999999998</v>
      </c>
      <c r="AJ17" s="5">
        <v>16.690000000000001</v>
      </c>
      <c r="AK17" s="5">
        <v>16.53</v>
      </c>
      <c r="AL17" s="5">
        <v>16.600000000000001</v>
      </c>
      <c r="AM17" s="5">
        <v>16.579999999999998</v>
      </c>
      <c r="AN17" s="5">
        <v>16.57</v>
      </c>
      <c r="AO17" s="5">
        <v>16.399999999999999</v>
      </c>
      <c r="AP17" s="5">
        <v>16.84</v>
      </c>
      <c r="AQ17" s="5">
        <v>16.84</v>
      </c>
      <c r="AR17" s="5">
        <v>16.89</v>
      </c>
      <c r="AS17" s="5">
        <v>16.809999999999999</v>
      </c>
      <c r="AT17" s="5">
        <v>16.670000000000002</v>
      </c>
      <c r="AU17" s="5">
        <v>16.84</v>
      </c>
      <c r="AV17" s="5">
        <v>16.940000000000001</v>
      </c>
      <c r="AW17" s="5">
        <v>16.59</v>
      </c>
      <c r="AX17" s="5">
        <v>16.739999999999998</v>
      </c>
      <c r="AY17" s="5">
        <v>16.760000000000002</v>
      </c>
      <c r="AZ17" s="5">
        <v>16.29</v>
      </c>
      <c r="BA17" s="5">
        <v>16.84</v>
      </c>
      <c r="BB17" s="5">
        <v>16.690000000000001</v>
      </c>
      <c r="BC17" s="5">
        <v>16.739999999999998</v>
      </c>
      <c r="BD17" s="5">
        <v>16.690000000000001</v>
      </c>
      <c r="BE17" s="5">
        <v>16.53</v>
      </c>
      <c r="BF17" s="5">
        <v>16.600000000000001</v>
      </c>
      <c r="BG17" s="5">
        <v>16.579999999999998</v>
      </c>
      <c r="BH17" s="5">
        <v>16.57</v>
      </c>
      <c r="BI17" s="5">
        <v>16.399999999999999</v>
      </c>
      <c r="BJ17" s="5">
        <v>16.84</v>
      </c>
      <c r="BK17" s="5">
        <v>16.57</v>
      </c>
      <c r="BL17" s="5">
        <v>16.399999999999999</v>
      </c>
      <c r="BM17" s="5">
        <v>16.84</v>
      </c>
      <c r="BO17" s="5">
        <f t="shared" si="0"/>
        <v>16.692499999999999</v>
      </c>
      <c r="BP17" s="5">
        <v>32.6</v>
      </c>
      <c r="BQ17" s="5">
        <f t="shared" si="1"/>
        <v>15.907500000000002</v>
      </c>
    </row>
    <row r="18" spans="1:69" x14ac:dyDescent="0.25">
      <c r="A18" s="7">
        <v>40849.309027777781</v>
      </c>
      <c r="B18" s="7"/>
      <c r="C18" s="5">
        <v>16.16</v>
      </c>
      <c r="D18" s="5">
        <v>16.329999999999998</v>
      </c>
      <c r="E18" s="5">
        <v>15.99</v>
      </c>
      <c r="F18" s="5">
        <v>15.56</v>
      </c>
      <c r="G18" s="5">
        <v>16.260000000000002</v>
      </c>
      <c r="H18" s="5">
        <v>16.010000000000002</v>
      </c>
      <c r="I18" s="5">
        <v>15.67</v>
      </c>
      <c r="J18" s="5">
        <v>16.13</v>
      </c>
      <c r="K18" s="5">
        <v>15.94</v>
      </c>
      <c r="L18" s="5">
        <v>14.31</v>
      </c>
      <c r="M18" s="5">
        <v>16.28</v>
      </c>
      <c r="N18" s="5">
        <v>15.98</v>
      </c>
      <c r="O18" s="5">
        <v>15.91</v>
      </c>
      <c r="P18" s="5">
        <v>15.64</v>
      </c>
      <c r="Q18" s="5">
        <v>15.69</v>
      </c>
      <c r="R18" s="5">
        <v>16.32</v>
      </c>
      <c r="S18" s="5">
        <v>15.84</v>
      </c>
      <c r="T18" s="5">
        <v>16.059999999999999</v>
      </c>
      <c r="U18" s="5">
        <v>15.6</v>
      </c>
      <c r="V18" s="5">
        <v>16.13</v>
      </c>
      <c r="W18" s="5">
        <v>16.16</v>
      </c>
      <c r="X18" s="5">
        <v>16.329999999999998</v>
      </c>
      <c r="Y18" s="5">
        <v>15.99</v>
      </c>
      <c r="Z18" s="5">
        <v>15.56</v>
      </c>
      <c r="AA18" s="5">
        <v>16.260000000000002</v>
      </c>
      <c r="AB18" s="5">
        <v>16.010000000000002</v>
      </c>
      <c r="AC18" s="5">
        <v>15.67</v>
      </c>
      <c r="AD18" s="5">
        <v>16.13</v>
      </c>
      <c r="AE18" s="5">
        <v>15.94</v>
      </c>
      <c r="AF18" s="5">
        <v>14.31</v>
      </c>
      <c r="AG18" s="5">
        <v>16.28</v>
      </c>
      <c r="AH18" s="5">
        <v>15.98</v>
      </c>
      <c r="AI18" s="5">
        <v>15.91</v>
      </c>
      <c r="AJ18" s="5">
        <v>15.64</v>
      </c>
      <c r="AK18" s="5">
        <v>15.69</v>
      </c>
      <c r="AL18" s="5">
        <v>16.32</v>
      </c>
      <c r="AM18" s="5">
        <v>15.84</v>
      </c>
      <c r="AN18" s="5">
        <v>16.059999999999999</v>
      </c>
      <c r="AO18" s="5">
        <v>15.6</v>
      </c>
      <c r="AP18" s="5">
        <v>16.13</v>
      </c>
      <c r="AQ18" s="5">
        <v>16.16</v>
      </c>
      <c r="AR18" s="5">
        <v>16.329999999999998</v>
      </c>
      <c r="AS18" s="5">
        <v>15.99</v>
      </c>
      <c r="AT18" s="5">
        <v>15.56</v>
      </c>
      <c r="AU18" s="5">
        <v>16.260000000000002</v>
      </c>
      <c r="AV18" s="5">
        <v>16.010000000000002</v>
      </c>
      <c r="AW18" s="5">
        <v>15.67</v>
      </c>
      <c r="AX18" s="5">
        <v>16.13</v>
      </c>
      <c r="AY18" s="5">
        <v>15.94</v>
      </c>
      <c r="AZ18" s="5">
        <v>14.31</v>
      </c>
      <c r="BA18" s="5">
        <v>16.28</v>
      </c>
      <c r="BB18" s="5">
        <v>15.98</v>
      </c>
      <c r="BC18" s="5">
        <v>15.91</v>
      </c>
      <c r="BD18" s="5">
        <v>15.64</v>
      </c>
      <c r="BE18" s="5">
        <v>15.69</v>
      </c>
      <c r="BF18" s="5">
        <v>16.32</v>
      </c>
      <c r="BG18" s="5">
        <v>15.84</v>
      </c>
      <c r="BH18" s="5">
        <v>16.059999999999999</v>
      </c>
      <c r="BI18" s="5">
        <v>15.6</v>
      </c>
      <c r="BJ18" s="5">
        <v>16.13</v>
      </c>
      <c r="BK18" s="5">
        <v>16.059999999999999</v>
      </c>
      <c r="BL18" s="5">
        <v>15.6</v>
      </c>
      <c r="BM18" s="5">
        <v>16.13</v>
      </c>
      <c r="BO18" s="5">
        <f t="shared" si="0"/>
        <v>15.890499999999999</v>
      </c>
      <c r="BP18" s="5">
        <v>32.6</v>
      </c>
      <c r="BQ18" s="5">
        <f t="shared" si="1"/>
        <v>16.709500000000002</v>
      </c>
    </row>
    <row r="19" spans="1:69" x14ac:dyDescent="0.25">
      <c r="A19" s="7">
        <v>40849.3125</v>
      </c>
      <c r="B19" s="7"/>
      <c r="C19" s="5">
        <v>16.71</v>
      </c>
      <c r="D19" s="5">
        <v>16.77</v>
      </c>
      <c r="E19" s="5">
        <v>16.52</v>
      </c>
      <c r="F19" s="5">
        <v>16.440000000000001</v>
      </c>
      <c r="G19" s="5">
        <v>16.670000000000002</v>
      </c>
      <c r="H19" s="5">
        <v>16.71</v>
      </c>
      <c r="I19" s="5">
        <v>16.34</v>
      </c>
      <c r="J19" s="5">
        <v>16.64</v>
      </c>
      <c r="K19" s="5">
        <v>16.52</v>
      </c>
      <c r="L19" s="5">
        <v>15.92</v>
      </c>
      <c r="M19" s="5">
        <v>16.670000000000002</v>
      </c>
      <c r="N19" s="5">
        <v>16.440000000000001</v>
      </c>
      <c r="O19" s="5">
        <v>16.54</v>
      </c>
      <c r="P19" s="5">
        <v>16.39</v>
      </c>
      <c r="Q19" s="5">
        <v>16.34</v>
      </c>
      <c r="R19" s="5">
        <v>16.399999999999999</v>
      </c>
      <c r="S19" s="5">
        <v>16.260000000000002</v>
      </c>
      <c r="T19" s="5">
        <v>16.34</v>
      </c>
      <c r="U19" s="5">
        <v>16.239999999999998</v>
      </c>
      <c r="V19" s="5">
        <v>16.510000000000002</v>
      </c>
      <c r="W19" s="5">
        <v>16.71</v>
      </c>
      <c r="X19" s="5">
        <v>16.77</v>
      </c>
      <c r="Y19" s="5">
        <v>16.52</v>
      </c>
      <c r="Z19" s="5">
        <v>16.440000000000001</v>
      </c>
      <c r="AA19" s="5">
        <v>16.670000000000002</v>
      </c>
      <c r="AB19" s="5">
        <v>16.71</v>
      </c>
      <c r="AC19" s="5">
        <v>16.34</v>
      </c>
      <c r="AD19" s="5">
        <v>16.64</v>
      </c>
      <c r="AE19" s="5">
        <v>16.52</v>
      </c>
      <c r="AF19" s="5">
        <v>15.92</v>
      </c>
      <c r="AG19" s="5">
        <v>16.670000000000002</v>
      </c>
      <c r="AH19" s="5">
        <v>16.440000000000001</v>
      </c>
      <c r="AI19" s="5">
        <v>16.54</v>
      </c>
      <c r="AJ19" s="5">
        <v>16.39</v>
      </c>
      <c r="AK19" s="5">
        <v>16.34</v>
      </c>
      <c r="AL19" s="5">
        <v>16.399999999999999</v>
      </c>
      <c r="AM19" s="5">
        <v>16.260000000000002</v>
      </c>
      <c r="AN19" s="5">
        <v>16.34</v>
      </c>
      <c r="AO19" s="5">
        <v>16.239999999999998</v>
      </c>
      <c r="AP19" s="5">
        <v>16.510000000000002</v>
      </c>
      <c r="AQ19" s="5">
        <v>16.71</v>
      </c>
      <c r="AR19" s="5">
        <v>16.77</v>
      </c>
      <c r="AS19" s="5">
        <v>16.52</v>
      </c>
      <c r="AT19" s="5">
        <v>16.440000000000001</v>
      </c>
      <c r="AU19" s="5">
        <v>16.670000000000002</v>
      </c>
      <c r="AV19" s="5">
        <v>16.71</v>
      </c>
      <c r="AW19" s="5">
        <v>16.34</v>
      </c>
      <c r="AX19" s="5">
        <v>16.64</v>
      </c>
      <c r="AY19" s="5">
        <v>16.52</v>
      </c>
      <c r="AZ19" s="5">
        <v>15.92</v>
      </c>
      <c r="BA19" s="5">
        <v>16.670000000000002</v>
      </c>
      <c r="BB19" s="5">
        <v>16.440000000000001</v>
      </c>
      <c r="BC19" s="5">
        <v>16.54</v>
      </c>
      <c r="BD19" s="5">
        <v>16.39</v>
      </c>
      <c r="BE19" s="5">
        <v>16.34</v>
      </c>
      <c r="BF19" s="5">
        <v>16.399999999999999</v>
      </c>
      <c r="BG19" s="5">
        <v>16.260000000000002</v>
      </c>
      <c r="BH19" s="5">
        <v>16.34</v>
      </c>
      <c r="BI19" s="5">
        <v>16.239999999999998</v>
      </c>
      <c r="BJ19" s="5">
        <v>16.510000000000002</v>
      </c>
      <c r="BK19" s="5">
        <v>16.34</v>
      </c>
      <c r="BL19" s="5">
        <v>16.239999999999998</v>
      </c>
      <c r="BM19" s="5">
        <v>16.510000000000002</v>
      </c>
      <c r="BO19" s="5">
        <f t="shared" si="0"/>
        <v>16.468499999999999</v>
      </c>
      <c r="BP19" s="5">
        <v>32.6</v>
      </c>
      <c r="BQ19" s="5">
        <f t="shared" si="1"/>
        <v>16.131500000000003</v>
      </c>
    </row>
    <row r="20" spans="1:69" x14ac:dyDescent="0.25">
      <c r="A20" s="7">
        <v>40849.315972222219</v>
      </c>
      <c r="B20" s="7"/>
      <c r="C20" s="5">
        <v>16.86</v>
      </c>
      <c r="D20" s="5">
        <v>16.93</v>
      </c>
      <c r="E20" s="5">
        <v>16.73</v>
      </c>
      <c r="F20" s="5">
        <v>16.61</v>
      </c>
      <c r="G20" s="5">
        <v>16.809999999999999</v>
      </c>
      <c r="H20" s="5">
        <v>16.850000000000001</v>
      </c>
      <c r="I20" s="5">
        <v>16.600000000000001</v>
      </c>
      <c r="J20" s="5">
        <v>16.7</v>
      </c>
      <c r="K20" s="5">
        <v>16.71</v>
      </c>
      <c r="L20" s="5">
        <v>15.76</v>
      </c>
      <c r="M20" s="5">
        <v>16.71</v>
      </c>
      <c r="N20" s="5">
        <v>16.68</v>
      </c>
      <c r="O20" s="5">
        <v>16.8</v>
      </c>
      <c r="P20" s="5">
        <v>16.579999999999998</v>
      </c>
      <c r="Q20" s="5">
        <v>16.559999999999999</v>
      </c>
      <c r="R20" s="5">
        <v>16.54</v>
      </c>
      <c r="S20" s="5">
        <v>16.559999999999999</v>
      </c>
      <c r="T20" s="5">
        <v>16.64</v>
      </c>
      <c r="U20" s="5">
        <v>16.5</v>
      </c>
      <c r="V20" s="5">
        <v>16.739999999999998</v>
      </c>
      <c r="W20" s="5">
        <v>16.86</v>
      </c>
      <c r="X20" s="5">
        <v>16.93</v>
      </c>
      <c r="Y20" s="5">
        <v>16.73</v>
      </c>
      <c r="Z20" s="5">
        <v>16.61</v>
      </c>
      <c r="AA20" s="5">
        <v>16.809999999999999</v>
      </c>
      <c r="AB20" s="5">
        <v>16.850000000000001</v>
      </c>
      <c r="AC20" s="5">
        <v>16.600000000000001</v>
      </c>
      <c r="AD20" s="5">
        <v>16.7</v>
      </c>
      <c r="AE20" s="5">
        <v>16.71</v>
      </c>
      <c r="AF20" s="5">
        <v>15.76</v>
      </c>
      <c r="AG20" s="5">
        <v>16.71</v>
      </c>
      <c r="AH20" s="5">
        <v>16.68</v>
      </c>
      <c r="AI20" s="5">
        <v>16.8</v>
      </c>
      <c r="AJ20" s="5">
        <v>16.579999999999998</v>
      </c>
      <c r="AK20" s="5">
        <v>16.559999999999999</v>
      </c>
      <c r="AL20" s="5">
        <v>16.54</v>
      </c>
      <c r="AM20" s="5">
        <v>16.559999999999999</v>
      </c>
      <c r="AN20" s="5">
        <v>16.64</v>
      </c>
      <c r="AO20" s="5">
        <v>16.5</v>
      </c>
      <c r="AP20" s="5">
        <v>16.739999999999998</v>
      </c>
      <c r="AQ20" s="5">
        <v>16.86</v>
      </c>
      <c r="AR20" s="5">
        <v>16.93</v>
      </c>
      <c r="AS20" s="5">
        <v>16.73</v>
      </c>
      <c r="AT20" s="5">
        <v>16.61</v>
      </c>
      <c r="AU20" s="5">
        <v>16.809999999999999</v>
      </c>
      <c r="AV20" s="5">
        <v>16.850000000000001</v>
      </c>
      <c r="AW20" s="5">
        <v>16.600000000000001</v>
      </c>
      <c r="AX20" s="5">
        <v>16.7</v>
      </c>
      <c r="AY20" s="5">
        <v>16.71</v>
      </c>
      <c r="AZ20" s="5">
        <v>15.76</v>
      </c>
      <c r="BA20" s="5">
        <v>16.71</v>
      </c>
      <c r="BB20" s="5">
        <v>16.68</v>
      </c>
      <c r="BC20" s="5">
        <v>16.8</v>
      </c>
      <c r="BD20" s="5">
        <v>16.579999999999998</v>
      </c>
      <c r="BE20" s="5">
        <v>16.559999999999999</v>
      </c>
      <c r="BF20" s="5">
        <v>16.54</v>
      </c>
      <c r="BG20" s="5">
        <v>16.559999999999999</v>
      </c>
      <c r="BH20" s="5">
        <v>16.64</v>
      </c>
      <c r="BI20" s="5">
        <v>16.5</v>
      </c>
      <c r="BJ20" s="5">
        <v>16.739999999999998</v>
      </c>
      <c r="BK20" s="5">
        <v>16.64</v>
      </c>
      <c r="BL20" s="5">
        <v>16.5</v>
      </c>
      <c r="BM20" s="5">
        <v>16.739999999999998</v>
      </c>
      <c r="BO20" s="5">
        <f t="shared" si="0"/>
        <v>16.6435</v>
      </c>
      <c r="BP20" s="5">
        <v>32.6</v>
      </c>
      <c r="BQ20" s="5">
        <f t="shared" si="1"/>
        <v>15.956500000000002</v>
      </c>
    </row>
    <row r="21" spans="1:69" x14ac:dyDescent="0.25">
      <c r="A21" s="7">
        <v>40849.319444444445</v>
      </c>
      <c r="B21" s="7"/>
      <c r="C21" s="5">
        <v>16.420000000000002</v>
      </c>
      <c r="D21" s="5">
        <v>16.54</v>
      </c>
      <c r="E21" s="5">
        <v>16.27</v>
      </c>
      <c r="F21" s="5">
        <v>15.87</v>
      </c>
      <c r="G21" s="5">
        <v>16.399999999999999</v>
      </c>
      <c r="H21" s="5">
        <v>16.25</v>
      </c>
      <c r="I21" s="5">
        <v>15.97</v>
      </c>
      <c r="J21" s="5">
        <v>16.350000000000001</v>
      </c>
      <c r="K21" s="5">
        <v>16.170000000000002</v>
      </c>
      <c r="L21" s="5">
        <v>15.18</v>
      </c>
      <c r="M21" s="5">
        <v>16.420000000000002</v>
      </c>
      <c r="N21" s="5">
        <v>16.05</v>
      </c>
      <c r="O21" s="5">
        <v>16.190000000000001</v>
      </c>
      <c r="P21" s="5">
        <v>15.9</v>
      </c>
      <c r="Q21" s="5">
        <v>15.8</v>
      </c>
      <c r="R21" s="5">
        <v>16.22</v>
      </c>
      <c r="S21" s="5">
        <v>15.87</v>
      </c>
      <c r="T21" s="5">
        <v>15.88</v>
      </c>
      <c r="U21" s="5">
        <v>15.87</v>
      </c>
      <c r="V21" s="5">
        <v>16.12</v>
      </c>
      <c r="W21" s="5">
        <v>16.420000000000002</v>
      </c>
      <c r="X21" s="5">
        <v>16.54</v>
      </c>
      <c r="Y21" s="5">
        <v>16.27</v>
      </c>
      <c r="Z21" s="5">
        <v>15.87</v>
      </c>
      <c r="AA21" s="5">
        <v>16.399999999999999</v>
      </c>
      <c r="AB21" s="5">
        <v>16.25</v>
      </c>
      <c r="AC21" s="5">
        <v>15.97</v>
      </c>
      <c r="AD21" s="5">
        <v>16.350000000000001</v>
      </c>
      <c r="AE21" s="5">
        <v>16.170000000000002</v>
      </c>
      <c r="AF21" s="5">
        <v>15.18</v>
      </c>
      <c r="AG21" s="5">
        <v>16.420000000000002</v>
      </c>
      <c r="AH21" s="5">
        <v>16.05</v>
      </c>
      <c r="AI21" s="5">
        <v>16.190000000000001</v>
      </c>
      <c r="AJ21" s="5">
        <v>15.9</v>
      </c>
      <c r="AK21" s="5">
        <v>15.8</v>
      </c>
      <c r="AL21" s="5">
        <v>16.22</v>
      </c>
      <c r="AM21" s="5">
        <v>15.87</v>
      </c>
      <c r="AN21" s="5">
        <v>15.88</v>
      </c>
      <c r="AO21" s="5">
        <v>15.87</v>
      </c>
      <c r="AP21" s="5">
        <v>16.12</v>
      </c>
      <c r="AQ21" s="5">
        <v>16.420000000000002</v>
      </c>
      <c r="AR21" s="5">
        <v>16.54</v>
      </c>
      <c r="AS21" s="5">
        <v>16.27</v>
      </c>
      <c r="AT21" s="5">
        <v>15.87</v>
      </c>
      <c r="AU21" s="5">
        <v>16.399999999999999</v>
      </c>
      <c r="AV21" s="5">
        <v>16.25</v>
      </c>
      <c r="AW21" s="5">
        <v>15.97</v>
      </c>
      <c r="AX21" s="5">
        <v>16.350000000000001</v>
      </c>
      <c r="AY21" s="5">
        <v>16.170000000000002</v>
      </c>
      <c r="AZ21" s="5">
        <v>15.18</v>
      </c>
      <c r="BA21" s="5">
        <v>16.420000000000002</v>
      </c>
      <c r="BB21" s="5">
        <v>16.05</v>
      </c>
      <c r="BC21" s="5">
        <v>16.190000000000001</v>
      </c>
      <c r="BD21" s="5">
        <v>15.9</v>
      </c>
      <c r="BE21" s="5">
        <v>15.8</v>
      </c>
      <c r="BF21" s="5">
        <v>16.22</v>
      </c>
      <c r="BG21" s="5">
        <v>15.87</v>
      </c>
      <c r="BH21" s="5">
        <v>15.88</v>
      </c>
      <c r="BI21" s="5">
        <v>15.87</v>
      </c>
      <c r="BJ21" s="5">
        <v>16.12</v>
      </c>
      <c r="BK21" s="5">
        <v>15.88</v>
      </c>
      <c r="BL21" s="5">
        <v>15.87</v>
      </c>
      <c r="BM21" s="5">
        <v>16.12</v>
      </c>
      <c r="BO21" s="5">
        <f t="shared" si="0"/>
        <v>16.087000000000003</v>
      </c>
      <c r="BP21" s="5">
        <v>32.6</v>
      </c>
      <c r="BQ21" s="5">
        <f t="shared" si="1"/>
        <v>16.512999999999998</v>
      </c>
    </row>
    <row r="22" spans="1:69" x14ac:dyDescent="0.25">
      <c r="A22" s="7">
        <v>40849.322916666664</v>
      </c>
      <c r="B22" s="7"/>
      <c r="C22" s="5">
        <v>16.989999999999998</v>
      </c>
      <c r="D22" s="5">
        <v>16.989999999999998</v>
      </c>
      <c r="E22" s="5">
        <v>16.87</v>
      </c>
      <c r="F22" s="5">
        <v>16.82</v>
      </c>
      <c r="G22" s="5">
        <v>16.809999999999999</v>
      </c>
      <c r="H22" s="5">
        <v>16.87</v>
      </c>
      <c r="I22" s="5">
        <v>16.62</v>
      </c>
      <c r="J22" s="5">
        <v>16.86</v>
      </c>
      <c r="K22" s="5">
        <v>16.79</v>
      </c>
      <c r="L22" s="5">
        <v>16.39</v>
      </c>
      <c r="M22" s="5">
        <v>16.920000000000002</v>
      </c>
      <c r="N22" s="5">
        <v>16.760000000000002</v>
      </c>
      <c r="O22" s="5">
        <v>16.82</v>
      </c>
      <c r="P22" s="5">
        <v>16.649999999999999</v>
      </c>
      <c r="Q22" s="5">
        <v>16.670000000000002</v>
      </c>
      <c r="R22" s="5">
        <v>16.579999999999998</v>
      </c>
      <c r="S22" s="5">
        <v>16.68</v>
      </c>
      <c r="T22" s="5">
        <v>16.600000000000001</v>
      </c>
      <c r="U22" s="5">
        <v>16.579999999999998</v>
      </c>
      <c r="V22" s="5">
        <v>16.82</v>
      </c>
      <c r="W22" s="5">
        <v>16.989999999999998</v>
      </c>
      <c r="X22" s="5">
        <v>16.989999999999998</v>
      </c>
      <c r="Y22" s="5">
        <v>16.87</v>
      </c>
      <c r="Z22" s="5">
        <v>16.82</v>
      </c>
      <c r="AA22" s="5">
        <v>16.809999999999999</v>
      </c>
      <c r="AB22" s="5">
        <v>16.87</v>
      </c>
      <c r="AC22" s="5">
        <v>16.62</v>
      </c>
      <c r="AD22" s="5">
        <v>16.86</v>
      </c>
      <c r="AE22" s="5">
        <v>16.79</v>
      </c>
      <c r="AF22" s="5">
        <v>16.39</v>
      </c>
      <c r="AG22" s="5">
        <v>16.920000000000002</v>
      </c>
      <c r="AH22" s="5">
        <v>16.760000000000002</v>
      </c>
      <c r="AI22" s="5">
        <v>16.82</v>
      </c>
      <c r="AJ22" s="5">
        <v>16.649999999999999</v>
      </c>
      <c r="AK22" s="5">
        <v>16.670000000000002</v>
      </c>
      <c r="AL22" s="5">
        <v>16.579999999999998</v>
      </c>
      <c r="AM22" s="5">
        <v>16.68</v>
      </c>
      <c r="AN22" s="5">
        <v>16.600000000000001</v>
      </c>
      <c r="AO22" s="5">
        <v>16.579999999999998</v>
      </c>
      <c r="AP22" s="5">
        <v>16.82</v>
      </c>
      <c r="AQ22" s="5">
        <v>16.989999999999998</v>
      </c>
      <c r="AR22" s="5">
        <v>16.989999999999998</v>
      </c>
      <c r="AS22" s="5">
        <v>16.87</v>
      </c>
      <c r="AT22" s="5">
        <v>16.82</v>
      </c>
      <c r="AU22" s="5">
        <v>16.809999999999999</v>
      </c>
      <c r="AV22" s="5">
        <v>16.87</v>
      </c>
      <c r="AW22" s="5">
        <v>16.62</v>
      </c>
      <c r="AX22" s="5">
        <v>16.86</v>
      </c>
      <c r="AY22" s="5">
        <v>16.79</v>
      </c>
      <c r="AZ22" s="5">
        <v>16.39</v>
      </c>
      <c r="BA22" s="5">
        <v>16.920000000000002</v>
      </c>
      <c r="BB22" s="5">
        <v>16.760000000000002</v>
      </c>
      <c r="BC22" s="5">
        <v>16.82</v>
      </c>
      <c r="BD22" s="5">
        <v>16.649999999999999</v>
      </c>
      <c r="BE22" s="5">
        <v>16.670000000000002</v>
      </c>
      <c r="BF22" s="5">
        <v>16.579999999999998</v>
      </c>
      <c r="BG22" s="5">
        <v>16.68</v>
      </c>
      <c r="BH22" s="5">
        <v>16.600000000000001</v>
      </c>
      <c r="BI22" s="5">
        <v>16.579999999999998</v>
      </c>
      <c r="BJ22" s="5">
        <v>16.82</v>
      </c>
      <c r="BK22" s="5">
        <v>16.600000000000001</v>
      </c>
      <c r="BL22" s="5">
        <v>16.579999999999998</v>
      </c>
      <c r="BM22" s="5">
        <v>16.82</v>
      </c>
      <c r="BO22" s="5">
        <f t="shared" si="0"/>
        <v>16.7545</v>
      </c>
      <c r="BP22" s="5">
        <v>32.6</v>
      </c>
      <c r="BQ22" s="5">
        <f t="shared" si="1"/>
        <v>15.845500000000001</v>
      </c>
    </row>
    <row r="23" spans="1:69" x14ac:dyDescent="0.25">
      <c r="A23" s="7">
        <v>40849.326388888891</v>
      </c>
      <c r="B23" s="7"/>
      <c r="C23" s="5">
        <v>16.47</v>
      </c>
      <c r="D23" s="5">
        <v>16.600000000000001</v>
      </c>
      <c r="E23" s="5">
        <v>16.23</v>
      </c>
      <c r="F23" s="5">
        <v>15.56</v>
      </c>
      <c r="G23" s="5">
        <v>16.350000000000001</v>
      </c>
      <c r="H23" s="5">
        <v>16.149999999999999</v>
      </c>
      <c r="I23" s="5">
        <v>15.9</v>
      </c>
      <c r="J23" s="5">
        <v>16.25</v>
      </c>
      <c r="K23" s="5">
        <v>16.12</v>
      </c>
      <c r="L23" s="5">
        <v>14.72</v>
      </c>
      <c r="M23" s="5">
        <v>16.45</v>
      </c>
      <c r="N23" s="5">
        <v>16.03</v>
      </c>
      <c r="O23" s="5">
        <v>16.25</v>
      </c>
      <c r="P23" s="5">
        <v>15.83</v>
      </c>
      <c r="Q23" s="5">
        <v>15.73</v>
      </c>
      <c r="R23" s="5">
        <v>16.170000000000002</v>
      </c>
      <c r="S23" s="5">
        <v>15.76</v>
      </c>
      <c r="T23" s="5">
        <v>15.75</v>
      </c>
      <c r="U23" s="5">
        <v>15.51</v>
      </c>
      <c r="V23" s="5">
        <v>16.07</v>
      </c>
      <c r="W23" s="5">
        <v>16.47</v>
      </c>
      <c r="X23" s="5">
        <v>16.600000000000001</v>
      </c>
      <c r="Y23" s="5">
        <v>16.23</v>
      </c>
      <c r="Z23" s="5">
        <v>15.56</v>
      </c>
      <c r="AA23" s="5">
        <v>16.350000000000001</v>
      </c>
      <c r="AB23" s="5">
        <v>16.149999999999999</v>
      </c>
      <c r="AC23" s="5">
        <v>15.9</v>
      </c>
      <c r="AD23" s="5">
        <v>16.25</v>
      </c>
      <c r="AE23" s="5">
        <v>16.12</v>
      </c>
      <c r="AF23" s="5">
        <v>14.72</v>
      </c>
      <c r="AG23" s="5">
        <v>16.45</v>
      </c>
      <c r="AH23" s="5">
        <v>16.03</v>
      </c>
      <c r="AI23" s="5">
        <v>16.25</v>
      </c>
      <c r="AJ23" s="5">
        <v>15.83</v>
      </c>
      <c r="AK23" s="5">
        <v>15.73</v>
      </c>
      <c r="AL23" s="5">
        <v>16.170000000000002</v>
      </c>
      <c r="AM23" s="5">
        <v>15.76</v>
      </c>
      <c r="AN23" s="5">
        <v>15.75</v>
      </c>
      <c r="AO23" s="5">
        <v>15.51</v>
      </c>
      <c r="AP23" s="5">
        <v>16.07</v>
      </c>
      <c r="AQ23" s="5">
        <v>16.47</v>
      </c>
      <c r="AR23" s="5">
        <v>16.600000000000001</v>
      </c>
      <c r="AS23" s="5">
        <v>16.23</v>
      </c>
      <c r="AT23" s="5">
        <v>15.56</v>
      </c>
      <c r="AU23" s="5">
        <v>16.350000000000001</v>
      </c>
      <c r="AV23" s="5">
        <v>16.149999999999999</v>
      </c>
      <c r="AW23" s="5">
        <v>15.9</v>
      </c>
      <c r="AX23" s="5">
        <v>16.25</v>
      </c>
      <c r="AY23" s="5">
        <v>16.12</v>
      </c>
      <c r="AZ23" s="5">
        <v>14.72</v>
      </c>
      <c r="BA23" s="5">
        <v>16.45</v>
      </c>
      <c r="BB23" s="5">
        <v>16.03</v>
      </c>
      <c r="BC23" s="5">
        <v>16.25</v>
      </c>
      <c r="BD23" s="5">
        <v>15.83</v>
      </c>
      <c r="BE23" s="5">
        <v>15.73</v>
      </c>
      <c r="BF23" s="5">
        <v>16.170000000000002</v>
      </c>
      <c r="BG23" s="5">
        <v>15.76</v>
      </c>
      <c r="BH23" s="5">
        <v>15.75</v>
      </c>
      <c r="BI23" s="5">
        <v>15.51</v>
      </c>
      <c r="BJ23" s="5">
        <v>16.07</v>
      </c>
      <c r="BK23" s="5">
        <v>15.75</v>
      </c>
      <c r="BL23" s="5">
        <v>15.51</v>
      </c>
      <c r="BM23" s="5">
        <v>16.07</v>
      </c>
      <c r="BO23" s="5">
        <f t="shared" si="0"/>
        <v>15.994999999999999</v>
      </c>
      <c r="BP23" s="5">
        <v>32.6</v>
      </c>
      <c r="BQ23" s="5">
        <f t="shared" si="1"/>
        <v>16.605000000000004</v>
      </c>
    </row>
    <row r="24" spans="1:69" x14ac:dyDescent="0.25">
      <c r="A24" s="7">
        <v>40849.329861111109</v>
      </c>
      <c r="B24" s="7"/>
      <c r="C24" s="5">
        <v>16.78</v>
      </c>
      <c r="D24" s="5">
        <v>16.88</v>
      </c>
      <c r="E24" s="5">
        <v>16.809999999999999</v>
      </c>
      <c r="F24" s="5">
        <v>16.73</v>
      </c>
      <c r="G24" s="5">
        <v>16.8</v>
      </c>
      <c r="H24" s="5">
        <v>16.829999999999998</v>
      </c>
      <c r="I24" s="5">
        <v>16.559999999999999</v>
      </c>
      <c r="J24" s="5">
        <v>16.78</v>
      </c>
      <c r="K24" s="5">
        <v>16.71</v>
      </c>
      <c r="L24" s="5">
        <v>16.190000000000001</v>
      </c>
      <c r="M24" s="5">
        <v>16.8</v>
      </c>
      <c r="N24" s="5">
        <v>16.71</v>
      </c>
      <c r="O24" s="5">
        <v>16.7</v>
      </c>
      <c r="P24" s="5">
        <v>16.53</v>
      </c>
      <c r="Q24" s="5">
        <v>16.440000000000001</v>
      </c>
      <c r="R24" s="5">
        <v>16.440000000000001</v>
      </c>
      <c r="S24" s="5">
        <v>16.440000000000001</v>
      </c>
      <c r="T24" s="5">
        <v>16.41</v>
      </c>
      <c r="U24" s="5">
        <v>16.36</v>
      </c>
      <c r="V24" s="5">
        <v>16.63</v>
      </c>
      <c r="W24" s="5">
        <v>16.78</v>
      </c>
      <c r="X24" s="5">
        <v>16.88</v>
      </c>
      <c r="Y24" s="5">
        <v>16.809999999999999</v>
      </c>
      <c r="Z24" s="5">
        <v>16.73</v>
      </c>
      <c r="AA24" s="5">
        <v>16.8</v>
      </c>
      <c r="AB24" s="5">
        <v>16.829999999999998</v>
      </c>
      <c r="AC24" s="5">
        <v>16.559999999999999</v>
      </c>
      <c r="AD24" s="5">
        <v>16.78</v>
      </c>
      <c r="AE24" s="5">
        <v>16.71</v>
      </c>
      <c r="AF24" s="5">
        <v>16.190000000000001</v>
      </c>
      <c r="AG24" s="5">
        <v>16.8</v>
      </c>
      <c r="AH24" s="5">
        <v>16.71</v>
      </c>
      <c r="AI24" s="5">
        <v>16.7</v>
      </c>
      <c r="AJ24" s="5">
        <v>16.53</v>
      </c>
      <c r="AK24" s="5">
        <v>16.440000000000001</v>
      </c>
      <c r="AL24" s="5">
        <v>16.440000000000001</v>
      </c>
      <c r="AM24" s="5">
        <v>16.440000000000001</v>
      </c>
      <c r="AN24" s="5">
        <v>16.41</v>
      </c>
      <c r="AO24" s="5">
        <v>16.36</v>
      </c>
      <c r="AP24" s="5">
        <v>16.63</v>
      </c>
      <c r="AQ24" s="5">
        <v>16.78</v>
      </c>
      <c r="AR24" s="5">
        <v>16.88</v>
      </c>
      <c r="AS24" s="5">
        <v>16.809999999999999</v>
      </c>
      <c r="AT24" s="5">
        <v>16.73</v>
      </c>
      <c r="AU24" s="5">
        <v>16.8</v>
      </c>
      <c r="AV24" s="5">
        <v>16.829999999999998</v>
      </c>
      <c r="AW24" s="5">
        <v>16.559999999999999</v>
      </c>
      <c r="AX24" s="5">
        <v>16.78</v>
      </c>
      <c r="AY24" s="5">
        <v>16.71</v>
      </c>
      <c r="AZ24" s="5">
        <v>16.190000000000001</v>
      </c>
      <c r="BA24" s="5">
        <v>16.8</v>
      </c>
      <c r="BB24" s="5">
        <v>16.71</v>
      </c>
      <c r="BC24" s="5">
        <v>16.7</v>
      </c>
      <c r="BD24" s="5">
        <v>16.53</v>
      </c>
      <c r="BE24" s="5">
        <v>16.440000000000001</v>
      </c>
      <c r="BF24" s="5">
        <v>16.440000000000001</v>
      </c>
      <c r="BG24" s="5">
        <v>16.440000000000001</v>
      </c>
      <c r="BH24" s="5">
        <v>16.41</v>
      </c>
      <c r="BI24" s="5">
        <v>16.36</v>
      </c>
      <c r="BJ24" s="5">
        <v>16.63</v>
      </c>
      <c r="BK24" s="5">
        <v>16.41</v>
      </c>
      <c r="BL24" s="5">
        <v>16.36</v>
      </c>
      <c r="BM24" s="5">
        <v>16.63</v>
      </c>
      <c r="BO24" s="5">
        <f t="shared" si="0"/>
        <v>16.626500000000004</v>
      </c>
      <c r="BP24" s="5">
        <v>32.6</v>
      </c>
      <c r="BQ24" s="5">
        <f t="shared" si="1"/>
        <v>15.973499999999998</v>
      </c>
    </row>
    <row r="25" spans="1:69" x14ac:dyDescent="0.25">
      <c r="A25" s="7">
        <v>40849.333333333336</v>
      </c>
      <c r="B25" s="7"/>
      <c r="C25" s="5">
        <v>16.45</v>
      </c>
      <c r="D25" s="5">
        <v>16.8</v>
      </c>
      <c r="E25" s="5">
        <v>16.27</v>
      </c>
      <c r="F25" s="5">
        <v>15.61</v>
      </c>
      <c r="G25" s="5">
        <v>16.5</v>
      </c>
      <c r="H25" s="5">
        <v>16.329999999999998</v>
      </c>
      <c r="I25" s="5">
        <v>15.95</v>
      </c>
      <c r="J25" s="5">
        <v>16.32</v>
      </c>
      <c r="K25" s="5">
        <v>16.350000000000001</v>
      </c>
      <c r="L25" s="5">
        <v>14.45</v>
      </c>
      <c r="M25" s="5">
        <v>16.579999999999998</v>
      </c>
      <c r="N25" s="5">
        <v>16.149999999999999</v>
      </c>
      <c r="O25" s="5">
        <v>16.350000000000001</v>
      </c>
      <c r="P25" s="5">
        <v>16</v>
      </c>
      <c r="Q25" s="5">
        <v>15.87</v>
      </c>
      <c r="R25" s="5">
        <v>16.38</v>
      </c>
      <c r="S25" s="5">
        <v>16.04</v>
      </c>
      <c r="T25" s="5">
        <v>16.04</v>
      </c>
      <c r="U25" s="5">
        <v>15.77</v>
      </c>
      <c r="V25" s="5">
        <v>16.3</v>
      </c>
      <c r="W25" s="5">
        <v>16.45</v>
      </c>
      <c r="X25" s="5">
        <v>16.8</v>
      </c>
      <c r="Y25" s="5">
        <v>16.27</v>
      </c>
      <c r="Z25" s="5">
        <v>15.61</v>
      </c>
      <c r="AA25" s="5">
        <v>16.5</v>
      </c>
      <c r="AB25" s="5">
        <v>16.329999999999998</v>
      </c>
      <c r="AC25" s="5">
        <v>15.95</v>
      </c>
      <c r="AD25" s="5">
        <v>16.32</v>
      </c>
      <c r="AE25" s="5">
        <v>16.350000000000001</v>
      </c>
      <c r="AF25" s="5">
        <v>14.45</v>
      </c>
      <c r="AG25" s="5">
        <v>16.579999999999998</v>
      </c>
      <c r="AH25" s="5">
        <v>16.149999999999999</v>
      </c>
      <c r="AI25" s="5">
        <v>16.350000000000001</v>
      </c>
      <c r="AJ25" s="5">
        <v>16</v>
      </c>
      <c r="AK25" s="5">
        <v>15.87</v>
      </c>
      <c r="AL25" s="5">
        <v>16.38</v>
      </c>
      <c r="AM25" s="5">
        <v>16.04</v>
      </c>
      <c r="AN25" s="5">
        <v>16.04</v>
      </c>
      <c r="AO25" s="5">
        <v>15.77</v>
      </c>
      <c r="AP25" s="5">
        <v>16.3</v>
      </c>
      <c r="AQ25" s="5">
        <v>16.45</v>
      </c>
      <c r="AR25" s="5">
        <v>16.8</v>
      </c>
      <c r="AS25" s="5">
        <v>16.27</v>
      </c>
      <c r="AT25" s="5">
        <v>15.61</v>
      </c>
      <c r="AU25" s="5">
        <v>16.5</v>
      </c>
      <c r="AV25" s="5">
        <v>16.329999999999998</v>
      </c>
      <c r="AW25" s="5">
        <v>15.95</v>
      </c>
      <c r="AX25" s="5">
        <v>16.32</v>
      </c>
      <c r="AY25" s="5">
        <v>16.350000000000001</v>
      </c>
      <c r="AZ25" s="5">
        <v>14.45</v>
      </c>
      <c r="BA25" s="5">
        <v>16.579999999999998</v>
      </c>
      <c r="BB25" s="5">
        <v>16.149999999999999</v>
      </c>
      <c r="BC25" s="5">
        <v>16.350000000000001</v>
      </c>
      <c r="BD25" s="5">
        <v>16</v>
      </c>
      <c r="BE25" s="5">
        <v>15.87</v>
      </c>
      <c r="BF25" s="5">
        <v>16.38</v>
      </c>
      <c r="BG25" s="5">
        <v>16.04</v>
      </c>
      <c r="BH25" s="5">
        <v>16.04</v>
      </c>
      <c r="BI25" s="5">
        <v>15.77</v>
      </c>
      <c r="BJ25" s="5">
        <v>16.3</v>
      </c>
      <c r="BK25" s="5">
        <v>16.04</v>
      </c>
      <c r="BL25" s="5">
        <v>15.77</v>
      </c>
      <c r="BM25" s="5">
        <v>16.3</v>
      </c>
      <c r="BO25" s="5">
        <f t="shared" si="0"/>
        <v>16.125499999999999</v>
      </c>
      <c r="BP25" s="5">
        <v>32.6</v>
      </c>
      <c r="BQ25" s="5">
        <f t="shared" si="1"/>
        <v>16.474500000000003</v>
      </c>
    </row>
    <row r="26" spans="1:69" x14ac:dyDescent="0.25">
      <c r="A26" s="7">
        <v>40849.336805555555</v>
      </c>
      <c r="B26" s="7"/>
      <c r="C26" s="5">
        <v>16.899999999999999</v>
      </c>
      <c r="D26" s="5">
        <v>17.03</v>
      </c>
      <c r="E26" s="5">
        <v>16.760000000000002</v>
      </c>
      <c r="F26" s="5">
        <v>16.66</v>
      </c>
      <c r="G26" s="5">
        <v>16.78</v>
      </c>
      <c r="H26" s="5">
        <v>16.760000000000002</v>
      </c>
      <c r="I26" s="5">
        <v>16.53</v>
      </c>
      <c r="J26" s="5">
        <v>16.78</v>
      </c>
      <c r="K26" s="5">
        <v>16.649999999999999</v>
      </c>
      <c r="L26" s="5">
        <v>16.14</v>
      </c>
      <c r="M26" s="5">
        <v>16.93</v>
      </c>
      <c r="N26" s="5">
        <v>16.68</v>
      </c>
      <c r="O26" s="5">
        <v>16.73</v>
      </c>
      <c r="P26" s="5">
        <v>16.55</v>
      </c>
      <c r="Q26" s="5">
        <v>16.37</v>
      </c>
      <c r="R26" s="5">
        <v>16.579999999999998</v>
      </c>
      <c r="S26" s="5">
        <v>16.440000000000001</v>
      </c>
      <c r="T26" s="5">
        <v>16.41</v>
      </c>
      <c r="U26" s="5">
        <v>16.37</v>
      </c>
      <c r="V26" s="5">
        <v>16.73</v>
      </c>
      <c r="W26" s="5">
        <v>16.899999999999999</v>
      </c>
      <c r="X26" s="5">
        <v>17.03</v>
      </c>
      <c r="Y26" s="5">
        <v>16.760000000000002</v>
      </c>
      <c r="Z26" s="5">
        <v>16.66</v>
      </c>
      <c r="AA26" s="5">
        <v>16.78</v>
      </c>
      <c r="AB26" s="5">
        <v>16.760000000000002</v>
      </c>
      <c r="AC26" s="5">
        <v>16.53</v>
      </c>
      <c r="AD26" s="5">
        <v>16.78</v>
      </c>
      <c r="AE26" s="5">
        <v>16.649999999999999</v>
      </c>
      <c r="AF26" s="5">
        <v>16.14</v>
      </c>
      <c r="AG26" s="5">
        <v>16.93</v>
      </c>
      <c r="AH26" s="5">
        <v>16.68</v>
      </c>
      <c r="AI26" s="5">
        <v>16.73</v>
      </c>
      <c r="AJ26" s="5">
        <v>16.55</v>
      </c>
      <c r="AK26" s="5">
        <v>16.37</v>
      </c>
      <c r="AL26" s="5">
        <v>16.579999999999998</v>
      </c>
      <c r="AM26" s="5">
        <v>16.440000000000001</v>
      </c>
      <c r="AN26" s="5">
        <v>16.41</v>
      </c>
      <c r="AO26" s="5">
        <v>16.37</v>
      </c>
      <c r="AP26" s="5">
        <v>16.73</v>
      </c>
      <c r="AQ26" s="5">
        <v>16.899999999999999</v>
      </c>
      <c r="AR26" s="5">
        <v>17.03</v>
      </c>
      <c r="AS26" s="5">
        <v>16.760000000000002</v>
      </c>
      <c r="AT26" s="5">
        <v>16.66</v>
      </c>
      <c r="AU26" s="5">
        <v>16.78</v>
      </c>
      <c r="AV26" s="5">
        <v>16.760000000000002</v>
      </c>
      <c r="AW26" s="5">
        <v>16.53</v>
      </c>
      <c r="AX26" s="5">
        <v>16.78</v>
      </c>
      <c r="AY26" s="5">
        <v>16.649999999999999</v>
      </c>
      <c r="AZ26" s="5">
        <v>16.14</v>
      </c>
      <c r="BA26" s="5">
        <v>16.93</v>
      </c>
      <c r="BB26" s="5">
        <v>16.68</v>
      </c>
      <c r="BC26" s="5">
        <v>16.73</v>
      </c>
      <c r="BD26" s="5">
        <v>16.55</v>
      </c>
      <c r="BE26" s="5">
        <v>16.37</v>
      </c>
      <c r="BF26" s="5">
        <v>16.579999999999998</v>
      </c>
      <c r="BG26" s="5">
        <v>16.440000000000001</v>
      </c>
      <c r="BH26" s="5">
        <v>16.41</v>
      </c>
      <c r="BI26" s="5">
        <v>16.37</v>
      </c>
      <c r="BJ26" s="5">
        <v>16.73</v>
      </c>
      <c r="BK26" s="5">
        <v>16.41</v>
      </c>
      <c r="BL26" s="5">
        <v>16.37</v>
      </c>
      <c r="BM26" s="5">
        <v>16.73</v>
      </c>
      <c r="BO26" s="5">
        <f t="shared" si="0"/>
        <v>16.639000000000003</v>
      </c>
      <c r="BP26" s="5">
        <v>32.6</v>
      </c>
      <c r="BQ26" s="5">
        <f t="shared" si="1"/>
        <v>15.960999999999999</v>
      </c>
    </row>
    <row r="27" spans="1:69" x14ac:dyDescent="0.25">
      <c r="A27" s="7">
        <v>40849.340277777781</v>
      </c>
      <c r="B27" s="7"/>
      <c r="C27" s="5">
        <v>16.5</v>
      </c>
      <c r="D27" s="5">
        <v>16.75</v>
      </c>
      <c r="E27" s="5">
        <v>16.420000000000002</v>
      </c>
      <c r="F27" s="5">
        <v>15.78</v>
      </c>
      <c r="G27" s="5">
        <v>16.5</v>
      </c>
      <c r="H27" s="5">
        <v>16.32</v>
      </c>
      <c r="I27" s="5">
        <v>16.100000000000001</v>
      </c>
      <c r="J27" s="5">
        <v>16.329999999999998</v>
      </c>
      <c r="K27" s="5">
        <v>16.32</v>
      </c>
      <c r="L27" s="5">
        <v>14.58</v>
      </c>
      <c r="M27" s="5">
        <v>16.62</v>
      </c>
      <c r="N27" s="5">
        <v>16.2</v>
      </c>
      <c r="O27" s="5">
        <v>16.420000000000002</v>
      </c>
      <c r="P27" s="5">
        <v>16.03</v>
      </c>
      <c r="Q27" s="5">
        <v>15.89</v>
      </c>
      <c r="R27" s="5">
        <v>16.329999999999998</v>
      </c>
      <c r="S27" s="5">
        <v>16.11</v>
      </c>
      <c r="T27" s="5">
        <v>16.14</v>
      </c>
      <c r="U27" s="5">
        <v>15.87</v>
      </c>
      <c r="V27" s="5">
        <v>16.21</v>
      </c>
      <c r="W27" s="5">
        <v>16.5</v>
      </c>
      <c r="X27" s="5">
        <v>16.75</v>
      </c>
      <c r="Y27" s="5">
        <v>16.420000000000002</v>
      </c>
      <c r="Z27" s="5">
        <v>15.78</v>
      </c>
      <c r="AA27" s="5">
        <v>16.5</v>
      </c>
      <c r="AB27" s="5">
        <v>16.32</v>
      </c>
      <c r="AC27" s="5">
        <v>16.100000000000001</v>
      </c>
      <c r="AD27" s="5">
        <v>16.329999999999998</v>
      </c>
      <c r="AE27" s="5">
        <v>16.32</v>
      </c>
      <c r="AF27" s="5">
        <v>14.58</v>
      </c>
      <c r="AG27" s="5">
        <v>16.62</v>
      </c>
      <c r="AH27" s="5">
        <v>16.2</v>
      </c>
      <c r="AI27" s="5">
        <v>16.420000000000002</v>
      </c>
      <c r="AJ27" s="5">
        <v>16.03</v>
      </c>
      <c r="AK27" s="5">
        <v>15.89</v>
      </c>
      <c r="AL27" s="5">
        <v>16.329999999999998</v>
      </c>
      <c r="AM27" s="5">
        <v>16.11</v>
      </c>
      <c r="AN27" s="5">
        <v>16.14</v>
      </c>
      <c r="AO27" s="5">
        <v>15.87</v>
      </c>
      <c r="AP27" s="5">
        <v>16.21</v>
      </c>
      <c r="AQ27" s="5">
        <v>16.5</v>
      </c>
      <c r="AR27" s="5">
        <v>16.75</v>
      </c>
      <c r="AS27" s="5">
        <v>16.420000000000002</v>
      </c>
      <c r="AT27" s="5">
        <v>15.78</v>
      </c>
      <c r="AU27" s="5">
        <v>16.5</v>
      </c>
      <c r="AV27" s="5">
        <v>16.32</v>
      </c>
      <c r="AW27" s="5">
        <v>16.100000000000001</v>
      </c>
      <c r="AX27" s="5">
        <v>16.329999999999998</v>
      </c>
      <c r="AY27" s="5">
        <v>16.32</v>
      </c>
      <c r="AZ27" s="5">
        <v>14.58</v>
      </c>
      <c r="BA27" s="5">
        <v>16.62</v>
      </c>
      <c r="BB27" s="5">
        <v>16.2</v>
      </c>
      <c r="BC27" s="5">
        <v>16.420000000000002</v>
      </c>
      <c r="BD27" s="5">
        <v>16.03</v>
      </c>
      <c r="BE27" s="5">
        <v>15.89</v>
      </c>
      <c r="BF27" s="5">
        <v>16.329999999999998</v>
      </c>
      <c r="BG27" s="5">
        <v>16.11</v>
      </c>
      <c r="BH27" s="5">
        <v>16.14</v>
      </c>
      <c r="BI27" s="5">
        <v>15.87</v>
      </c>
      <c r="BJ27" s="5">
        <v>16.21</v>
      </c>
      <c r="BK27" s="5">
        <v>16.14</v>
      </c>
      <c r="BL27" s="5">
        <v>15.87</v>
      </c>
      <c r="BM27" s="5">
        <v>16.21</v>
      </c>
      <c r="BO27" s="5">
        <f t="shared" si="0"/>
        <v>16.170999999999999</v>
      </c>
      <c r="BP27" s="5">
        <v>32.6</v>
      </c>
      <c r="BQ27" s="5">
        <f t="shared" si="1"/>
        <v>16.429000000000002</v>
      </c>
    </row>
    <row r="28" spans="1:69" x14ac:dyDescent="0.25">
      <c r="A28" s="7">
        <v>40849.34375</v>
      </c>
      <c r="B28" s="7"/>
      <c r="C28" s="5">
        <v>16.670000000000002</v>
      </c>
      <c r="D28" s="5">
        <v>16.84</v>
      </c>
      <c r="E28" s="5">
        <v>16.579999999999998</v>
      </c>
      <c r="F28" s="5">
        <v>16.420000000000002</v>
      </c>
      <c r="G28" s="5">
        <v>16.62</v>
      </c>
      <c r="H28" s="5">
        <v>16.57</v>
      </c>
      <c r="I28" s="5">
        <v>16.350000000000001</v>
      </c>
      <c r="J28" s="5">
        <v>16.579999999999998</v>
      </c>
      <c r="K28" s="5">
        <v>16.53</v>
      </c>
      <c r="L28" s="5">
        <v>15.9</v>
      </c>
      <c r="M28" s="5">
        <v>16.72</v>
      </c>
      <c r="N28" s="5">
        <v>16.5</v>
      </c>
      <c r="O28" s="5">
        <v>16.48</v>
      </c>
      <c r="P28" s="5">
        <v>16.329999999999998</v>
      </c>
      <c r="Q28" s="5">
        <v>16.29</v>
      </c>
      <c r="R28" s="5">
        <v>16.37</v>
      </c>
      <c r="S28" s="5">
        <v>16.37</v>
      </c>
      <c r="T28" s="5">
        <v>16.2</v>
      </c>
      <c r="U28" s="5">
        <v>16.23</v>
      </c>
      <c r="V28" s="5">
        <v>16.52</v>
      </c>
      <c r="W28" s="5">
        <v>16.670000000000002</v>
      </c>
      <c r="X28" s="5">
        <v>16.84</v>
      </c>
      <c r="Y28" s="5">
        <v>16.579999999999998</v>
      </c>
      <c r="Z28" s="5">
        <v>16.420000000000002</v>
      </c>
      <c r="AA28" s="5">
        <v>16.62</v>
      </c>
      <c r="AB28" s="5">
        <v>16.57</v>
      </c>
      <c r="AC28" s="5">
        <v>16.350000000000001</v>
      </c>
      <c r="AD28" s="5">
        <v>16.579999999999998</v>
      </c>
      <c r="AE28" s="5">
        <v>16.53</v>
      </c>
      <c r="AF28" s="5">
        <v>15.9</v>
      </c>
      <c r="AG28" s="5">
        <v>16.72</v>
      </c>
      <c r="AH28" s="5">
        <v>16.5</v>
      </c>
      <c r="AI28" s="5">
        <v>16.48</v>
      </c>
      <c r="AJ28" s="5">
        <v>16.329999999999998</v>
      </c>
      <c r="AK28" s="5">
        <v>16.29</v>
      </c>
      <c r="AL28" s="5">
        <v>16.37</v>
      </c>
      <c r="AM28" s="5">
        <v>16.37</v>
      </c>
      <c r="AN28" s="5">
        <v>16.2</v>
      </c>
      <c r="AO28" s="5">
        <v>16.23</v>
      </c>
      <c r="AP28" s="5">
        <v>16.52</v>
      </c>
      <c r="AQ28" s="5">
        <v>16.670000000000002</v>
      </c>
      <c r="AR28" s="5">
        <v>16.84</v>
      </c>
      <c r="AS28" s="5">
        <v>16.579999999999998</v>
      </c>
      <c r="AT28" s="5">
        <v>16.420000000000002</v>
      </c>
      <c r="AU28" s="5">
        <v>16.62</v>
      </c>
      <c r="AV28" s="5">
        <v>16.57</v>
      </c>
      <c r="AW28" s="5">
        <v>16.350000000000001</v>
      </c>
      <c r="AX28" s="5">
        <v>16.579999999999998</v>
      </c>
      <c r="AY28" s="5">
        <v>16.53</v>
      </c>
      <c r="AZ28" s="5">
        <v>15.9</v>
      </c>
      <c r="BA28" s="5">
        <v>16.72</v>
      </c>
      <c r="BB28" s="5">
        <v>16.5</v>
      </c>
      <c r="BC28" s="5">
        <v>16.48</v>
      </c>
      <c r="BD28" s="5">
        <v>16.329999999999998</v>
      </c>
      <c r="BE28" s="5">
        <v>16.29</v>
      </c>
      <c r="BF28" s="5">
        <v>16.37</v>
      </c>
      <c r="BG28" s="5">
        <v>16.37</v>
      </c>
      <c r="BH28" s="5">
        <v>16.2</v>
      </c>
      <c r="BI28" s="5">
        <v>16.23</v>
      </c>
      <c r="BJ28" s="5">
        <v>16.52</v>
      </c>
      <c r="BK28" s="5">
        <v>16.2</v>
      </c>
      <c r="BL28" s="5">
        <v>16.23</v>
      </c>
      <c r="BM28" s="5">
        <v>16.52</v>
      </c>
      <c r="BO28" s="5">
        <f t="shared" si="0"/>
        <v>16.453499999999998</v>
      </c>
      <c r="BP28" s="5">
        <v>32.6</v>
      </c>
      <c r="BQ28" s="5">
        <f t="shared" si="1"/>
        <v>16.146500000000003</v>
      </c>
    </row>
    <row r="29" spans="1:69" x14ac:dyDescent="0.25">
      <c r="A29" s="7">
        <v>40849.347222222219</v>
      </c>
      <c r="B29" s="7"/>
      <c r="C29" s="5">
        <v>16.63</v>
      </c>
      <c r="D29" s="5">
        <v>16.62</v>
      </c>
      <c r="E29" s="5">
        <v>16.52</v>
      </c>
      <c r="F29" s="5">
        <v>15.81</v>
      </c>
      <c r="G29" s="5">
        <v>16.53</v>
      </c>
      <c r="H29" s="5">
        <v>16.329999999999998</v>
      </c>
      <c r="I29" s="5">
        <v>16.309999999999999</v>
      </c>
      <c r="J29" s="5">
        <v>16.43</v>
      </c>
      <c r="K29" s="5">
        <v>16.57</v>
      </c>
      <c r="L29" s="5">
        <v>14.88</v>
      </c>
      <c r="M29" s="5">
        <v>16.649999999999999</v>
      </c>
      <c r="N29" s="5">
        <v>16.329999999999998</v>
      </c>
      <c r="O29" s="5">
        <v>16.47</v>
      </c>
      <c r="P29" s="5">
        <v>16.2</v>
      </c>
      <c r="Q29" s="5">
        <v>16.22</v>
      </c>
      <c r="R29" s="5">
        <v>16.47</v>
      </c>
      <c r="S29" s="5">
        <v>16.350000000000001</v>
      </c>
      <c r="T29" s="5">
        <v>16.399999999999999</v>
      </c>
      <c r="U29" s="5">
        <v>16.13</v>
      </c>
      <c r="V29" s="5">
        <v>16.440000000000001</v>
      </c>
      <c r="W29" s="5">
        <v>16.63</v>
      </c>
      <c r="X29" s="5">
        <v>16.62</v>
      </c>
      <c r="Y29" s="5">
        <v>16.52</v>
      </c>
      <c r="Z29" s="5">
        <v>15.81</v>
      </c>
      <c r="AA29" s="5">
        <v>16.53</v>
      </c>
      <c r="AB29" s="5">
        <v>16.329999999999998</v>
      </c>
      <c r="AC29" s="5">
        <v>16.309999999999999</v>
      </c>
      <c r="AD29" s="5">
        <v>16.43</v>
      </c>
      <c r="AE29" s="5">
        <v>16.57</v>
      </c>
      <c r="AF29" s="5">
        <v>14.88</v>
      </c>
      <c r="AG29" s="5">
        <v>16.649999999999999</v>
      </c>
      <c r="AH29" s="5">
        <v>16.329999999999998</v>
      </c>
      <c r="AI29" s="5">
        <v>16.47</v>
      </c>
      <c r="AJ29" s="5">
        <v>16.2</v>
      </c>
      <c r="AK29" s="5">
        <v>16.22</v>
      </c>
      <c r="AL29" s="5">
        <v>16.47</v>
      </c>
      <c r="AM29" s="5">
        <v>16.350000000000001</v>
      </c>
      <c r="AN29" s="5">
        <v>16.399999999999999</v>
      </c>
      <c r="AO29" s="5">
        <v>16.13</v>
      </c>
      <c r="AP29" s="5">
        <v>16.440000000000001</v>
      </c>
      <c r="AQ29" s="5">
        <v>16.63</v>
      </c>
      <c r="AR29" s="5">
        <v>16.62</v>
      </c>
      <c r="AS29" s="5">
        <v>16.52</v>
      </c>
      <c r="AT29" s="5">
        <v>15.81</v>
      </c>
      <c r="AU29" s="5">
        <v>16.53</v>
      </c>
      <c r="AV29" s="5">
        <v>16.329999999999998</v>
      </c>
      <c r="AW29" s="5">
        <v>16.309999999999999</v>
      </c>
      <c r="AX29" s="5">
        <v>16.43</v>
      </c>
      <c r="AY29" s="5">
        <v>16.57</v>
      </c>
      <c r="AZ29" s="5">
        <v>14.88</v>
      </c>
      <c r="BA29" s="5">
        <v>16.649999999999999</v>
      </c>
      <c r="BB29" s="5">
        <v>16.329999999999998</v>
      </c>
      <c r="BC29" s="5">
        <v>16.47</v>
      </c>
      <c r="BD29" s="5">
        <v>16.2</v>
      </c>
      <c r="BE29" s="5">
        <v>16.22</v>
      </c>
      <c r="BF29" s="5">
        <v>16.47</v>
      </c>
      <c r="BG29" s="5">
        <v>16.350000000000001</v>
      </c>
      <c r="BH29" s="5">
        <v>16.399999999999999</v>
      </c>
      <c r="BI29" s="5">
        <v>16.13</v>
      </c>
      <c r="BJ29" s="5">
        <v>16.440000000000001</v>
      </c>
      <c r="BK29" s="5">
        <v>16.399999999999999</v>
      </c>
      <c r="BL29" s="5">
        <v>16.13</v>
      </c>
      <c r="BM29" s="5">
        <v>16.440000000000001</v>
      </c>
      <c r="BO29" s="5">
        <f t="shared" si="0"/>
        <v>16.314500000000002</v>
      </c>
      <c r="BP29" s="5">
        <v>32.6</v>
      </c>
      <c r="BQ29" s="5">
        <f t="shared" si="1"/>
        <v>16.285499999999999</v>
      </c>
    </row>
    <row r="30" spans="1:69" x14ac:dyDescent="0.25">
      <c r="A30" s="7">
        <v>40849.350694444445</v>
      </c>
      <c r="B30" s="7"/>
      <c r="C30" s="5">
        <v>16.73</v>
      </c>
      <c r="D30" s="5">
        <v>16.79</v>
      </c>
      <c r="E30" s="5">
        <v>16.63</v>
      </c>
      <c r="F30" s="5">
        <v>16.27</v>
      </c>
      <c r="G30" s="5">
        <v>16.63</v>
      </c>
      <c r="H30" s="5">
        <v>16.559999999999999</v>
      </c>
      <c r="I30" s="5">
        <v>16.37</v>
      </c>
      <c r="J30" s="5">
        <v>16.53</v>
      </c>
      <c r="K30" s="5">
        <v>16.440000000000001</v>
      </c>
      <c r="L30" s="5">
        <v>15.75</v>
      </c>
      <c r="M30" s="5">
        <v>16.760000000000002</v>
      </c>
      <c r="N30" s="5">
        <v>16.48</v>
      </c>
      <c r="O30" s="5">
        <v>16.510000000000002</v>
      </c>
      <c r="P30" s="5">
        <v>16.260000000000002</v>
      </c>
      <c r="Q30" s="5">
        <v>16.29</v>
      </c>
      <c r="R30" s="5">
        <v>16.48</v>
      </c>
      <c r="S30" s="5">
        <v>16.29</v>
      </c>
      <c r="T30" s="5">
        <v>16.28</v>
      </c>
      <c r="U30" s="5">
        <v>16.239999999999998</v>
      </c>
      <c r="V30" s="5">
        <v>16.5</v>
      </c>
      <c r="W30" s="5">
        <v>16.73</v>
      </c>
      <c r="X30" s="5">
        <v>16.79</v>
      </c>
      <c r="Y30" s="5">
        <v>16.63</v>
      </c>
      <c r="Z30" s="5">
        <v>16.27</v>
      </c>
      <c r="AA30" s="5">
        <v>16.63</v>
      </c>
      <c r="AB30" s="5">
        <v>16.559999999999999</v>
      </c>
      <c r="AC30" s="5">
        <v>16.37</v>
      </c>
      <c r="AD30" s="5">
        <v>16.53</v>
      </c>
      <c r="AE30" s="5">
        <v>16.440000000000001</v>
      </c>
      <c r="AF30" s="5">
        <v>15.75</v>
      </c>
      <c r="AG30" s="5">
        <v>16.760000000000002</v>
      </c>
      <c r="AH30" s="5">
        <v>16.48</v>
      </c>
      <c r="AI30" s="5">
        <v>16.510000000000002</v>
      </c>
      <c r="AJ30" s="5">
        <v>16.260000000000002</v>
      </c>
      <c r="AK30" s="5">
        <v>16.29</v>
      </c>
      <c r="AL30" s="5">
        <v>16.48</v>
      </c>
      <c r="AM30" s="5">
        <v>16.29</v>
      </c>
      <c r="AN30" s="5">
        <v>16.28</v>
      </c>
      <c r="AO30" s="5">
        <v>16.239999999999998</v>
      </c>
      <c r="AP30" s="5">
        <v>16.5</v>
      </c>
      <c r="AQ30" s="5">
        <v>16.73</v>
      </c>
      <c r="AR30" s="5">
        <v>16.79</v>
      </c>
      <c r="AS30" s="5">
        <v>16.63</v>
      </c>
      <c r="AT30" s="5">
        <v>16.27</v>
      </c>
      <c r="AU30" s="5">
        <v>16.63</v>
      </c>
      <c r="AV30" s="5">
        <v>16.559999999999999</v>
      </c>
      <c r="AW30" s="5">
        <v>16.37</v>
      </c>
      <c r="AX30" s="5">
        <v>16.53</v>
      </c>
      <c r="AY30" s="5">
        <v>16.440000000000001</v>
      </c>
      <c r="AZ30" s="5">
        <v>15.75</v>
      </c>
      <c r="BA30" s="5">
        <v>16.760000000000002</v>
      </c>
      <c r="BB30" s="5">
        <v>16.48</v>
      </c>
      <c r="BC30" s="5">
        <v>16.510000000000002</v>
      </c>
      <c r="BD30" s="5">
        <v>16.260000000000002</v>
      </c>
      <c r="BE30" s="5">
        <v>16.29</v>
      </c>
      <c r="BF30" s="5">
        <v>16.48</v>
      </c>
      <c r="BG30" s="5">
        <v>16.29</v>
      </c>
      <c r="BH30" s="5">
        <v>16.28</v>
      </c>
      <c r="BI30" s="5">
        <v>16.239999999999998</v>
      </c>
      <c r="BJ30" s="5">
        <v>16.5</v>
      </c>
      <c r="BK30" s="5">
        <v>16.28</v>
      </c>
      <c r="BL30" s="5">
        <v>16.239999999999998</v>
      </c>
      <c r="BM30" s="5">
        <v>16.5</v>
      </c>
      <c r="BO30" s="5">
        <f t="shared" si="0"/>
        <v>16.439499999999999</v>
      </c>
      <c r="BP30" s="5">
        <v>32.6</v>
      </c>
      <c r="BQ30" s="5">
        <f t="shared" si="1"/>
        <v>16.160500000000003</v>
      </c>
    </row>
    <row r="31" spans="1:69" x14ac:dyDescent="0.25">
      <c r="A31" s="7">
        <v>40849.354166666664</v>
      </c>
      <c r="B31" s="7"/>
      <c r="C31" s="5">
        <v>16.89</v>
      </c>
      <c r="D31" s="5">
        <v>16.96</v>
      </c>
      <c r="E31" s="5">
        <v>16.71</v>
      </c>
      <c r="F31" s="5">
        <v>16.260000000000002</v>
      </c>
      <c r="G31" s="5">
        <v>16.86</v>
      </c>
      <c r="H31" s="5">
        <v>16.760000000000002</v>
      </c>
      <c r="I31" s="5">
        <v>16.52</v>
      </c>
      <c r="J31" s="5">
        <v>16.73</v>
      </c>
      <c r="K31" s="5">
        <v>16.68</v>
      </c>
      <c r="L31" s="5">
        <v>15.45</v>
      </c>
      <c r="M31" s="5">
        <v>16.88</v>
      </c>
      <c r="N31" s="5">
        <v>16.559999999999999</v>
      </c>
      <c r="O31" s="5">
        <v>16.79</v>
      </c>
      <c r="P31" s="5">
        <v>16.47</v>
      </c>
      <c r="Q31" s="5">
        <v>16.45</v>
      </c>
      <c r="R31" s="5">
        <v>16.53</v>
      </c>
      <c r="S31" s="5">
        <v>16.63</v>
      </c>
      <c r="T31" s="5">
        <v>16.48</v>
      </c>
      <c r="U31" s="5">
        <v>16.28</v>
      </c>
      <c r="V31" s="5">
        <v>16.649999999999999</v>
      </c>
      <c r="W31" s="5">
        <v>16.89</v>
      </c>
      <c r="X31" s="5">
        <v>16.96</v>
      </c>
      <c r="Y31" s="5">
        <v>16.71</v>
      </c>
      <c r="Z31" s="5">
        <v>16.260000000000002</v>
      </c>
      <c r="AA31" s="5">
        <v>16.86</v>
      </c>
      <c r="AB31" s="5">
        <v>16.760000000000002</v>
      </c>
      <c r="AC31" s="5">
        <v>16.52</v>
      </c>
      <c r="AD31" s="5">
        <v>16.73</v>
      </c>
      <c r="AE31" s="5">
        <v>16.68</v>
      </c>
      <c r="AF31" s="5">
        <v>15.45</v>
      </c>
      <c r="AG31" s="5">
        <v>16.88</v>
      </c>
      <c r="AH31" s="5">
        <v>16.559999999999999</v>
      </c>
      <c r="AI31" s="5">
        <v>16.79</v>
      </c>
      <c r="AJ31" s="5">
        <v>16.47</v>
      </c>
      <c r="AK31" s="5">
        <v>16.45</v>
      </c>
      <c r="AL31" s="5">
        <v>16.53</v>
      </c>
      <c r="AM31" s="5">
        <v>16.63</v>
      </c>
      <c r="AN31" s="5">
        <v>16.48</v>
      </c>
      <c r="AO31" s="5">
        <v>16.28</v>
      </c>
      <c r="AP31" s="5">
        <v>16.649999999999999</v>
      </c>
      <c r="AQ31" s="5">
        <v>16.89</v>
      </c>
      <c r="AR31" s="5">
        <v>16.96</v>
      </c>
      <c r="AS31" s="5">
        <v>16.71</v>
      </c>
      <c r="AT31" s="5">
        <v>16.260000000000002</v>
      </c>
      <c r="AU31" s="5">
        <v>16.86</v>
      </c>
      <c r="AV31" s="5">
        <v>16.760000000000002</v>
      </c>
      <c r="AW31" s="5">
        <v>16.52</v>
      </c>
      <c r="AX31" s="5">
        <v>16.73</v>
      </c>
      <c r="AY31" s="5">
        <v>16.68</v>
      </c>
      <c r="AZ31" s="5">
        <v>15.45</v>
      </c>
      <c r="BA31" s="5">
        <v>16.88</v>
      </c>
      <c r="BB31" s="5">
        <v>16.559999999999999</v>
      </c>
      <c r="BC31" s="5">
        <v>16.79</v>
      </c>
      <c r="BD31" s="5">
        <v>16.47</v>
      </c>
      <c r="BE31" s="5">
        <v>16.45</v>
      </c>
      <c r="BF31" s="5">
        <v>16.53</v>
      </c>
      <c r="BG31" s="5">
        <v>16.63</v>
      </c>
      <c r="BH31" s="5">
        <v>16.48</v>
      </c>
      <c r="BI31" s="5">
        <v>16.28</v>
      </c>
      <c r="BJ31" s="5">
        <v>16.649999999999999</v>
      </c>
      <c r="BK31" s="5">
        <v>16.48</v>
      </c>
      <c r="BL31" s="5">
        <v>16.28</v>
      </c>
      <c r="BM31" s="5">
        <v>16.649999999999999</v>
      </c>
      <c r="BO31" s="5">
        <f t="shared" si="0"/>
        <v>16.576999999999998</v>
      </c>
      <c r="BP31" s="5">
        <v>32.6</v>
      </c>
      <c r="BQ31" s="5">
        <f t="shared" si="1"/>
        <v>16.023000000000003</v>
      </c>
    </row>
    <row r="32" spans="1:69" x14ac:dyDescent="0.25">
      <c r="A32" s="7">
        <v>40849.357638888891</v>
      </c>
      <c r="B32" s="7"/>
      <c r="C32" s="5">
        <v>16.649999999999999</v>
      </c>
      <c r="D32" s="5">
        <v>16.75</v>
      </c>
      <c r="E32" s="5">
        <v>16.53</v>
      </c>
      <c r="F32" s="5">
        <v>16.16</v>
      </c>
      <c r="G32" s="5">
        <v>16.53</v>
      </c>
      <c r="H32" s="5">
        <v>16.48</v>
      </c>
      <c r="I32" s="5">
        <v>16.2</v>
      </c>
      <c r="J32" s="5">
        <v>16.5</v>
      </c>
      <c r="K32" s="5">
        <v>16.350000000000001</v>
      </c>
      <c r="L32" s="5">
        <v>15.46</v>
      </c>
      <c r="M32" s="5">
        <v>16.52</v>
      </c>
      <c r="N32" s="5">
        <v>16.32</v>
      </c>
      <c r="O32" s="5">
        <v>16.399999999999999</v>
      </c>
      <c r="P32" s="5">
        <v>16.13</v>
      </c>
      <c r="Q32" s="5">
        <v>16.07</v>
      </c>
      <c r="R32" s="5">
        <v>16.28</v>
      </c>
      <c r="S32" s="5">
        <v>16.14</v>
      </c>
      <c r="T32" s="5">
        <v>16.190000000000001</v>
      </c>
      <c r="U32" s="5">
        <v>15.99</v>
      </c>
      <c r="V32" s="5">
        <v>16.39</v>
      </c>
      <c r="W32" s="5">
        <v>16.649999999999999</v>
      </c>
      <c r="X32" s="5">
        <v>16.75</v>
      </c>
      <c r="Y32" s="5">
        <v>16.53</v>
      </c>
      <c r="Z32" s="5">
        <v>16.16</v>
      </c>
      <c r="AA32" s="5">
        <v>16.53</v>
      </c>
      <c r="AB32" s="5">
        <v>16.48</v>
      </c>
      <c r="AC32" s="5">
        <v>16.2</v>
      </c>
      <c r="AD32" s="5">
        <v>16.5</v>
      </c>
      <c r="AE32" s="5">
        <v>16.350000000000001</v>
      </c>
      <c r="AF32" s="5">
        <v>15.46</v>
      </c>
      <c r="AG32" s="5">
        <v>16.52</v>
      </c>
      <c r="AH32" s="5">
        <v>16.32</v>
      </c>
      <c r="AI32" s="5">
        <v>16.399999999999999</v>
      </c>
      <c r="AJ32" s="5">
        <v>16.13</v>
      </c>
      <c r="AK32" s="5">
        <v>16.07</v>
      </c>
      <c r="AL32" s="5">
        <v>16.28</v>
      </c>
      <c r="AM32" s="5">
        <v>16.14</v>
      </c>
      <c r="AN32" s="5">
        <v>16.190000000000001</v>
      </c>
      <c r="AO32" s="5">
        <v>15.99</v>
      </c>
      <c r="AP32" s="5">
        <v>16.39</v>
      </c>
      <c r="AQ32" s="5">
        <v>16.649999999999999</v>
      </c>
      <c r="AR32" s="5">
        <v>16.75</v>
      </c>
      <c r="AS32" s="5">
        <v>16.53</v>
      </c>
      <c r="AT32" s="5">
        <v>16.16</v>
      </c>
      <c r="AU32" s="5">
        <v>16.53</v>
      </c>
      <c r="AV32" s="5">
        <v>16.48</v>
      </c>
      <c r="AW32" s="5">
        <v>16.2</v>
      </c>
      <c r="AX32" s="5">
        <v>16.5</v>
      </c>
      <c r="AY32" s="5">
        <v>16.350000000000001</v>
      </c>
      <c r="AZ32" s="5">
        <v>15.46</v>
      </c>
      <c r="BA32" s="5">
        <v>16.52</v>
      </c>
      <c r="BB32" s="5">
        <v>16.32</v>
      </c>
      <c r="BC32" s="5">
        <v>16.399999999999999</v>
      </c>
      <c r="BD32" s="5">
        <v>16.13</v>
      </c>
      <c r="BE32" s="5">
        <v>16.07</v>
      </c>
      <c r="BF32" s="5">
        <v>16.28</v>
      </c>
      <c r="BG32" s="5">
        <v>16.14</v>
      </c>
      <c r="BH32" s="5">
        <v>16.190000000000001</v>
      </c>
      <c r="BI32" s="5">
        <v>15.99</v>
      </c>
      <c r="BJ32" s="5">
        <v>16.39</v>
      </c>
      <c r="BK32" s="5">
        <v>16.190000000000001</v>
      </c>
      <c r="BL32" s="5">
        <v>15.99</v>
      </c>
      <c r="BM32" s="5">
        <v>16.39</v>
      </c>
      <c r="BO32" s="5">
        <f t="shared" si="0"/>
        <v>16.302</v>
      </c>
      <c r="BP32" s="5">
        <v>32.6</v>
      </c>
      <c r="BQ32" s="5">
        <f t="shared" si="1"/>
        <v>16.298000000000002</v>
      </c>
    </row>
    <row r="33" spans="1:69" x14ac:dyDescent="0.25">
      <c r="A33" s="7">
        <v>40849.361111111109</v>
      </c>
      <c r="B33" s="7"/>
      <c r="C33" s="5">
        <v>16.829999999999998</v>
      </c>
      <c r="D33" s="5">
        <v>16.920000000000002</v>
      </c>
      <c r="E33" s="5">
        <v>16.78</v>
      </c>
      <c r="F33" s="5">
        <v>16.53</v>
      </c>
      <c r="G33" s="5">
        <v>16.88</v>
      </c>
      <c r="H33" s="5">
        <v>16.72</v>
      </c>
      <c r="I33" s="5">
        <v>16.57</v>
      </c>
      <c r="J33" s="5">
        <v>16.75</v>
      </c>
      <c r="K33" s="5">
        <v>16.88</v>
      </c>
      <c r="L33" s="5">
        <v>15.73</v>
      </c>
      <c r="M33" s="5">
        <v>16.850000000000001</v>
      </c>
      <c r="N33" s="5">
        <v>16.649999999999999</v>
      </c>
      <c r="O33" s="5">
        <v>16.77</v>
      </c>
      <c r="P33" s="5">
        <v>16.52</v>
      </c>
      <c r="Q33" s="5">
        <v>16.64</v>
      </c>
      <c r="R33" s="5">
        <v>16.73</v>
      </c>
      <c r="S33" s="5">
        <v>16.670000000000002</v>
      </c>
      <c r="T33" s="5">
        <v>16.71</v>
      </c>
      <c r="U33" s="5">
        <v>16.559999999999999</v>
      </c>
      <c r="V33" s="5">
        <v>16.93</v>
      </c>
      <c r="W33" s="5">
        <v>16.829999999999998</v>
      </c>
      <c r="X33" s="5">
        <v>16.920000000000002</v>
      </c>
      <c r="Y33" s="5">
        <v>16.78</v>
      </c>
      <c r="Z33" s="5">
        <v>16.53</v>
      </c>
      <c r="AA33" s="5">
        <v>16.88</v>
      </c>
      <c r="AB33" s="5">
        <v>16.72</v>
      </c>
      <c r="AC33" s="5">
        <v>16.57</v>
      </c>
      <c r="AD33" s="5">
        <v>16.75</v>
      </c>
      <c r="AE33" s="5">
        <v>16.88</v>
      </c>
      <c r="AF33" s="5">
        <v>15.73</v>
      </c>
      <c r="AG33" s="5">
        <v>16.850000000000001</v>
      </c>
      <c r="AH33" s="5">
        <v>16.649999999999999</v>
      </c>
      <c r="AI33" s="5">
        <v>16.77</v>
      </c>
      <c r="AJ33" s="5">
        <v>16.52</v>
      </c>
      <c r="AK33" s="5">
        <v>16.64</v>
      </c>
      <c r="AL33" s="5">
        <v>16.73</v>
      </c>
      <c r="AM33" s="5">
        <v>16.670000000000002</v>
      </c>
      <c r="AN33" s="5">
        <v>16.71</v>
      </c>
      <c r="AO33" s="5">
        <v>16.559999999999999</v>
      </c>
      <c r="AP33" s="5">
        <v>16.93</v>
      </c>
      <c r="AQ33" s="5">
        <v>16.829999999999998</v>
      </c>
      <c r="AR33" s="5">
        <v>16.920000000000002</v>
      </c>
      <c r="AS33" s="5">
        <v>16.78</v>
      </c>
      <c r="AT33" s="5">
        <v>16.53</v>
      </c>
      <c r="AU33" s="5">
        <v>16.88</v>
      </c>
      <c r="AV33" s="5">
        <v>16.72</v>
      </c>
      <c r="AW33" s="5">
        <v>16.57</v>
      </c>
      <c r="AX33" s="5">
        <v>16.75</v>
      </c>
      <c r="AY33" s="5">
        <v>16.88</v>
      </c>
      <c r="AZ33" s="5">
        <v>15.73</v>
      </c>
      <c r="BA33" s="5">
        <v>16.850000000000001</v>
      </c>
      <c r="BB33" s="5">
        <v>16.649999999999999</v>
      </c>
      <c r="BC33" s="5">
        <v>16.77</v>
      </c>
      <c r="BD33" s="5">
        <v>16.52</v>
      </c>
      <c r="BE33" s="5">
        <v>16.64</v>
      </c>
      <c r="BF33" s="5">
        <v>16.73</v>
      </c>
      <c r="BG33" s="5">
        <v>16.670000000000002</v>
      </c>
      <c r="BH33" s="5">
        <v>16.71</v>
      </c>
      <c r="BI33" s="5">
        <v>16.559999999999999</v>
      </c>
      <c r="BJ33" s="5">
        <v>16.93</v>
      </c>
      <c r="BK33" s="5">
        <v>16.71</v>
      </c>
      <c r="BL33" s="5">
        <v>16.559999999999999</v>
      </c>
      <c r="BM33" s="5">
        <v>16.93</v>
      </c>
      <c r="BO33" s="5">
        <f t="shared" si="0"/>
        <v>16.681000000000001</v>
      </c>
      <c r="BP33" s="5">
        <v>32.6</v>
      </c>
      <c r="BQ33" s="5">
        <f t="shared" si="1"/>
        <v>15.919</v>
      </c>
    </row>
    <row r="34" spans="1:69" x14ac:dyDescent="0.25">
      <c r="A34" s="7">
        <v>40849.364583333336</v>
      </c>
      <c r="B34" s="7"/>
      <c r="C34" s="5">
        <v>16.71</v>
      </c>
      <c r="D34" s="5">
        <v>16.84</v>
      </c>
      <c r="E34" s="5">
        <v>16.559999999999999</v>
      </c>
      <c r="F34" s="5">
        <v>16.170000000000002</v>
      </c>
      <c r="G34" s="5">
        <v>16.59</v>
      </c>
      <c r="H34" s="5">
        <v>16.420000000000002</v>
      </c>
      <c r="I34" s="5">
        <v>16.170000000000002</v>
      </c>
      <c r="J34" s="5">
        <v>16.510000000000002</v>
      </c>
      <c r="K34" s="5">
        <v>16.41</v>
      </c>
      <c r="L34" s="5">
        <v>15.45</v>
      </c>
      <c r="M34" s="5">
        <v>16.829999999999998</v>
      </c>
      <c r="N34" s="5">
        <v>16.36</v>
      </c>
      <c r="O34" s="5">
        <v>16.489999999999998</v>
      </c>
      <c r="P34" s="5">
        <v>16.170000000000002</v>
      </c>
      <c r="Q34" s="5">
        <v>15.95</v>
      </c>
      <c r="R34" s="5">
        <v>16.22</v>
      </c>
      <c r="S34" s="5">
        <v>16.02</v>
      </c>
      <c r="T34" s="5">
        <v>16.05</v>
      </c>
      <c r="U34" s="5">
        <v>15.82</v>
      </c>
      <c r="V34" s="5">
        <v>16.190000000000001</v>
      </c>
      <c r="W34" s="5">
        <v>16.71</v>
      </c>
      <c r="X34" s="5">
        <v>16.84</v>
      </c>
      <c r="Y34" s="5">
        <v>16.559999999999999</v>
      </c>
      <c r="Z34" s="5">
        <v>16.170000000000002</v>
      </c>
      <c r="AA34" s="5">
        <v>16.59</v>
      </c>
      <c r="AB34" s="5">
        <v>16.420000000000002</v>
      </c>
      <c r="AC34" s="5">
        <v>16.170000000000002</v>
      </c>
      <c r="AD34" s="5">
        <v>16.510000000000002</v>
      </c>
      <c r="AE34" s="5">
        <v>16.41</v>
      </c>
      <c r="AF34" s="5">
        <v>15.45</v>
      </c>
      <c r="AG34" s="5">
        <v>16.829999999999998</v>
      </c>
      <c r="AH34" s="5">
        <v>16.36</v>
      </c>
      <c r="AI34" s="5">
        <v>16.489999999999998</v>
      </c>
      <c r="AJ34" s="5">
        <v>16.170000000000002</v>
      </c>
      <c r="AK34" s="5">
        <v>15.95</v>
      </c>
      <c r="AL34" s="5">
        <v>16.22</v>
      </c>
      <c r="AM34" s="5">
        <v>16.02</v>
      </c>
      <c r="AN34" s="5">
        <v>16.05</v>
      </c>
      <c r="AO34" s="5">
        <v>15.82</v>
      </c>
      <c r="AP34" s="5">
        <v>16.190000000000001</v>
      </c>
      <c r="AQ34" s="5">
        <v>16.71</v>
      </c>
      <c r="AR34" s="5">
        <v>16.84</v>
      </c>
      <c r="AS34" s="5">
        <v>16.559999999999999</v>
      </c>
      <c r="AT34" s="5">
        <v>16.170000000000002</v>
      </c>
      <c r="AU34" s="5">
        <v>16.59</v>
      </c>
      <c r="AV34" s="5">
        <v>16.420000000000002</v>
      </c>
      <c r="AW34" s="5">
        <v>16.170000000000002</v>
      </c>
      <c r="AX34" s="5">
        <v>16.510000000000002</v>
      </c>
      <c r="AY34" s="5">
        <v>16.41</v>
      </c>
      <c r="AZ34" s="5">
        <v>15.45</v>
      </c>
      <c r="BA34" s="5">
        <v>16.829999999999998</v>
      </c>
      <c r="BB34" s="5">
        <v>16.36</v>
      </c>
      <c r="BC34" s="5">
        <v>16.489999999999998</v>
      </c>
      <c r="BD34" s="5">
        <v>16.170000000000002</v>
      </c>
      <c r="BE34" s="5">
        <v>15.95</v>
      </c>
      <c r="BF34" s="5">
        <v>16.22</v>
      </c>
      <c r="BG34" s="5">
        <v>16.02</v>
      </c>
      <c r="BH34" s="5">
        <v>16.05</v>
      </c>
      <c r="BI34" s="5">
        <v>15.82</v>
      </c>
      <c r="BJ34" s="5">
        <v>16.190000000000001</v>
      </c>
      <c r="BK34" s="5">
        <v>16.05</v>
      </c>
      <c r="BL34" s="5">
        <v>15.82</v>
      </c>
      <c r="BM34" s="5">
        <v>16.190000000000001</v>
      </c>
      <c r="BO34" s="5">
        <f t="shared" si="0"/>
        <v>16.296500000000002</v>
      </c>
      <c r="BP34" s="5">
        <v>32.6</v>
      </c>
      <c r="BQ34" s="5">
        <f t="shared" si="1"/>
        <v>16.3035</v>
      </c>
    </row>
    <row r="35" spans="1:69" x14ac:dyDescent="0.25">
      <c r="A35" s="7">
        <v>40849.368055555555</v>
      </c>
      <c r="B35" s="7"/>
      <c r="C35" s="5">
        <v>16.95</v>
      </c>
      <c r="D35" s="5">
        <v>17.09</v>
      </c>
      <c r="E35" s="5">
        <v>17</v>
      </c>
      <c r="F35" s="5">
        <v>16.7</v>
      </c>
      <c r="G35" s="5">
        <v>16.95</v>
      </c>
      <c r="H35" s="5">
        <v>17.02</v>
      </c>
      <c r="I35" s="5">
        <v>16.77</v>
      </c>
      <c r="J35" s="5">
        <v>16.88</v>
      </c>
      <c r="K35" s="5">
        <v>16.920000000000002</v>
      </c>
      <c r="L35" s="5">
        <v>15.89</v>
      </c>
      <c r="M35" s="5">
        <v>17.05</v>
      </c>
      <c r="N35" s="5">
        <v>16.829999999999998</v>
      </c>
      <c r="O35" s="5">
        <v>17</v>
      </c>
      <c r="P35" s="5">
        <v>16.75</v>
      </c>
      <c r="Q35" s="5">
        <v>16.61</v>
      </c>
      <c r="R35" s="5">
        <v>16.579999999999998</v>
      </c>
      <c r="S35" s="5">
        <v>16.649999999999999</v>
      </c>
      <c r="T35" s="5">
        <v>16.7</v>
      </c>
      <c r="U35" s="5">
        <v>16.53</v>
      </c>
      <c r="V35" s="5">
        <v>16.87</v>
      </c>
      <c r="W35" s="5">
        <v>16.95</v>
      </c>
      <c r="X35" s="5">
        <v>17.09</v>
      </c>
      <c r="Y35" s="5">
        <v>17</v>
      </c>
      <c r="Z35" s="5">
        <v>16.7</v>
      </c>
      <c r="AA35" s="5">
        <v>16.95</v>
      </c>
      <c r="AB35" s="5">
        <v>17.02</v>
      </c>
      <c r="AC35" s="5">
        <v>16.77</v>
      </c>
      <c r="AD35" s="5">
        <v>16.88</v>
      </c>
      <c r="AE35" s="5">
        <v>16.920000000000002</v>
      </c>
      <c r="AF35" s="5">
        <v>15.89</v>
      </c>
      <c r="AG35" s="5">
        <v>17.05</v>
      </c>
      <c r="AH35" s="5">
        <v>16.829999999999998</v>
      </c>
      <c r="AI35" s="5">
        <v>17</v>
      </c>
      <c r="AJ35" s="5">
        <v>16.75</v>
      </c>
      <c r="AK35" s="5">
        <v>16.61</v>
      </c>
      <c r="AL35" s="5">
        <v>16.579999999999998</v>
      </c>
      <c r="AM35" s="5">
        <v>16.649999999999999</v>
      </c>
      <c r="AN35" s="5">
        <v>16.7</v>
      </c>
      <c r="AO35" s="5">
        <v>16.53</v>
      </c>
      <c r="AP35" s="5">
        <v>16.87</v>
      </c>
      <c r="AQ35" s="5">
        <v>16.95</v>
      </c>
      <c r="AR35" s="5">
        <v>17.09</v>
      </c>
      <c r="AS35" s="5">
        <v>17</v>
      </c>
      <c r="AT35" s="5">
        <v>16.7</v>
      </c>
      <c r="AU35" s="5">
        <v>16.95</v>
      </c>
      <c r="AV35" s="5">
        <v>17.02</v>
      </c>
      <c r="AW35" s="5">
        <v>16.77</v>
      </c>
      <c r="AX35" s="5">
        <v>16.88</v>
      </c>
      <c r="AY35" s="5">
        <v>16.920000000000002</v>
      </c>
      <c r="AZ35" s="5">
        <v>15.89</v>
      </c>
      <c r="BA35" s="5">
        <v>17.05</v>
      </c>
      <c r="BB35" s="5">
        <v>16.829999999999998</v>
      </c>
      <c r="BC35" s="5">
        <v>17</v>
      </c>
      <c r="BD35" s="5">
        <v>16.75</v>
      </c>
      <c r="BE35" s="5">
        <v>16.61</v>
      </c>
      <c r="BF35" s="5">
        <v>16.579999999999998</v>
      </c>
      <c r="BG35" s="5">
        <v>16.649999999999999</v>
      </c>
      <c r="BH35" s="5">
        <v>16.7</v>
      </c>
      <c r="BI35" s="5">
        <v>16.53</v>
      </c>
      <c r="BJ35" s="5">
        <v>16.87</v>
      </c>
      <c r="BK35" s="5">
        <v>16.7</v>
      </c>
      <c r="BL35" s="5">
        <v>16.53</v>
      </c>
      <c r="BM35" s="5">
        <v>16.87</v>
      </c>
      <c r="BO35" s="5">
        <f t="shared" si="0"/>
        <v>16.786999999999995</v>
      </c>
      <c r="BP35" s="5">
        <v>32.6</v>
      </c>
      <c r="BQ35" s="5">
        <f t="shared" si="1"/>
        <v>15.813000000000006</v>
      </c>
    </row>
    <row r="36" spans="1:69" x14ac:dyDescent="0.25">
      <c r="A36" s="7">
        <v>40849.371527777781</v>
      </c>
      <c r="B36" s="7"/>
      <c r="C36" s="5">
        <v>16.600000000000001</v>
      </c>
      <c r="D36" s="5">
        <v>16.62</v>
      </c>
      <c r="E36" s="5">
        <v>16.420000000000002</v>
      </c>
      <c r="F36" s="5">
        <v>15.98</v>
      </c>
      <c r="G36" s="5">
        <v>16.399999999999999</v>
      </c>
      <c r="H36" s="5">
        <v>16.350000000000001</v>
      </c>
      <c r="I36" s="5">
        <v>16.13</v>
      </c>
      <c r="J36" s="5">
        <v>16.399999999999999</v>
      </c>
      <c r="K36" s="5">
        <v>16.25</v>
      </c>
      <c r="L36" s="5">
        <v>15.22</v>
      </c>
      <c r="M36" s="5">
        <v>16.57</v>
      </c>
      <c r="N36" s="5">
        <v>16.28</v>
      </c>
      <c r="O36" s="5">
        <v>16.260000000000002</v>
      </c>
      <c r="P36" s="5">
        <v>16.010000000000002</v>
      </c>
      <c r="Q36" s="5">
        <v>15.98</v>
      </c>
      <c r="R36" s="5">
        <v>16.23</v>
      </c>
      <c r="S36" s="5">
        <v>16.03</v>
      </c>
      <c r="T36" s="5">
        <v>15.96</v>
      </c>
      <c r="U36" s="5">
        <v>15.81</v>
      </c>
      <c r="V36" s="5">
        <v>16.28</v>
      </c>
      <c r="W36" s="5">
        <v>16.600000000000001</v>
      </c>
      <c r="X36" s="5">
        <v>16.62</v>
      </c>
      <c r="Y36" s="5">
        <v>16.420000000000002</v>
      </c>
      <c r="Z36" s="5">
        <v>15.98</v>
      </c>
      <c r="AA36" s="5">
        <v>16.399999999999999</v>
      </c>
      <c r="AB36" s="5">
        <v>16.350000000000001</v>
      </c>
      <c r="AC36" s="5">
        <v>16.13</v>
      </c>
      <c r="AD36" s="5">
        <v>16.399999999999999</v>
      </c>
      <c r="AE36" s="5">
        <v>16.25</v>
      </c>
      <c r="AF36" s="5">
        <v>15.22</v>
      </c>
      <c r="AG36" s="5">
        <v>16.57</v>
      </c>
      <c r="AH36" s="5">
        <v>16.28</v>
      </c>
      <c r="AI36" s="5">
        <v>16.260000000000002</v>
      </c>
      <c r="AJ36" s="5">
        <v>16.010000000000002</v>
      </c>
      <c r="AK36" s="5">
        <v>15.98</v>
      </c>
      <c r="AL36" s="5">
        <v>16.23</v>
      </c>
      <c r="AM36" s="5">
        <v>16.03</v>
      </c>
      <c r="AN36" s="5">
        <v>15.96</v>
      </c>
      <c r="AO36" s="5">
        <v>15.81</v>
      </c>
      <c r="AP36" s="5">
        <v>16.28</v>
      </c>
      <c r="AQ36" s="5">
        <v>16.600000000000001</v>
      </c>
      <c r="AR36" s="5">
        <v>16.62</v>
      </c>
      <c r="AS36" s="5">
        <v>16.420000000000002</v>
      </c>
      <c r="AT36" s="5">
        <v>15.98</v>
      </c>
      <c r="AU36" s="5">
        <v>16.399999999999999</v>
      </c>
      <c r="AV36" s="5">
        <v>16.350000000000001</v>
      </c>
      <c r="AW36" s="5">
        <v>16.13</v>
      </c>
      <c r="AX36" s="5">
        <v>16.399999999999999</v>
      </c>
      <c r="AY36" s="5">
        <v>16.25</v>
      </c>
      <c r="AZ36" s="5">
        <v>15.22</v>
      </c>
      <c r="BA36" s="5">
        <v>16.57</v>
      </c>
      <c r="BB36" s="5">
        <v>16.28</v>
      </c>
      <c r="BC36" s="5">
        <v>16.260000000000002</v>
      </c>
      <c r="BD36" s="5">
        <v>16.010000000000002</v>
      </c>
      <c r="BE36" s="5">
        <v>15.98</v>
      </c>
      <c r="BF36" s="5">
        <v>16.23</v>
      </c>
      <c r="BG36" s="5">
        <v>16.03</v>
      </c>
      <c r="BH36" s="5">
        <v>15.96</v>
      </c>
      <c r="BI36" s="5">
        <v>15.81</v>
      </c>
      <c r="BJ36" s="5">
        <v>16.28</v>
      </c>
      <c r="BK36" s="5">
        <v>15.96</v>
      </c>
      <c r="BL36" s="5">
        <v>15.81</v>
      </c>
      <c r="BM36" s="5">
        <v>16.28</v>
      </c>
      <c r="BO36" s="5">
        <f t="shared" si="0"/>
        <v>16.189</v>
      </c>
      <c r="BP36" s="5">
        <v>32.6</v>
      </c>
      <c r="BQ36" s="5">
        <f t="shared" si="1"/>
        <v>16.411000000000001</v>
      </c>
    </row>
    <row r="37" spans="1:69" x14ac:dyDescent="0.25">
      <c r="A37" s="7">
        <v>40849.375</v>
      </c>
      <c r="B37" s="7"/>
      <c r="C37" s="5">
        <v>17.02</v>
      </c>
      <c r="D37" s="5">
        <v>17.100000000000001</v>
      </c>
      <c r="E37" s="5">
        <v>17</v>
      </c>
      <c r="F37" s="5">
        <v>16.68</v>
      </c>
      <c r="G37" s="5">
        <v>17.05</v>
      </c>
      <c r="H37" s="5">
        <v>17.100000000000001</v>
      </c>
      <c r="I37" s="5">
        <v>16.68</v>
      </c>
      <c r="J37" s="5">
        <v>16.97</v>
      </c>
      <c r="K37" s="5">
        <v>16.93</v>
      </c>
      <c r="L37" s="5">
        <v>15.98</v>
      </c>
      <c r="M37" s="5">
        <v>17.07</v>
      </c>
      <c r="N37" s="5">
        <v>16.78</v>
      </c>
      <c r="O37" s="5">
        <v>16.989999999999998</v>
      </c>
      <c r="P37" s="5">
        <v>16.7</v>
      </c>
      <c r="Q37" s="5">
        <v>16.63</v>
      </c>
      <c r="R37" s="5">
        <v>16.61</v>
      </c>
      <c r="S37" s="5">
        <v>16.73</v>
      </c>
      <c r="T37" s="5">
        <v>16.7</v>
      </c>
      <c r="U37" s="5">
        <v>16.489999999999998</v>
      </c>
      <c r="V37" s="5">
        <v>16.899999999999999</v>
      </c>
      <c r="W37" s="5">
        <v>17.02</v>
      </c>
      <c r="X37" s="5">
        <v>17.100000000000001</v>
      </c>
      <c r="Y37" s="5">
        <v>17</v>
      </c>
      <c r="Z37" s="5">
        <v>16.68</v>
      </c>
      <c r="AA37" s="5">
        <v>17.05</v>
      </c>
      <c r="AB37" s="5">
        <v>17.100000000000001</v>
      </c>
      <c r="AC37" s="5">
        <v>16.68</v>
      </c>
      <c r="AD37" s="5">
        <v>16.97</v>
      </c>
      <c r="AE37" s="5">
        <v>16.93</v>
      </c>
      <c r="AF37" s="5">
        <v>15.98</v>
      </c>
      <c r="AG37" s="5">
        <v>17.07</v>
      </c>
      <c r="AH37" s="5">
        <v>16.78</v>
      </c>
      <c r="AI37" s="5">
        <v>16.989999999999998</v>
      </c>
      <c r="AJ37" s="5">
        <v>16.7</v>
      </c>
      <c r="AK37" s="5">
        <v>16.63</v>
      </c>
      <c r="AL37" s="5">
        <v>16.61</v>
      </c>
      <c r="AM37" s="5">
        <v>16.73</v>
      </c>
      <c r="AN37" s="5">
        <v>16.7</v>
      </c>
      <c r="AO37" s="5">
        <v>16.489999999999998</v>
      </c>
      <c r="AP37" s="5">
        <v>16.899999999999999</v>
      </c>
      <c r="AQ37" s="5">
        <v>17.02</v>
      </c>
      <c r="AR37" s="5">
        <v>17.100000000000001</v>
      </c>
      <c r="AS37" s="5">
        <v>17</v>
      </c>
      <c r="AT37" s="5">
        <v>16.68</v>
      </c>
      <c r="AU37" s="5">
        <v>17.05</v>
      </c>
      <c r="AV37" s="5">
        <v>17.100000000000001</v>
      </c>
      <c r="AW37" s="5">
        <v>16.68</v>
      </c>
      <c r="AX37" s="5">
        <v>16.97</v>
      </c>
      <c r="AY37" s="5">
        <v>16.93</v>
      </c>
      <c r="AZ37" s="5">
        <v>15.98</v>
      </c>
      <c r="BA37" s="5">
        <v>17.07</v>
      </c>
      <c r="BB37" s="5">
        <v>16.78</v>
      </c>
      <c r="BC37" s="5">
        <v>16.989999999999998</v>
      </c>
      <c r="BD37" s="5">
        <v>16.7</v>
      </c>
      <c r="BE37" s="5">
        <v>16.63</v>
      </c>
      <c r="BF37" s="5">
        <v>16.61</v>
      </c>
      <c r="BG37" s="5">
        <v>16.73</v>
      </c>
      <c r="BH37" s="5">
        <v>16.7</v>
      </c>
      <c r="BI37" s="5">
        <v>16.489999999999998</v>
      </c>
      <c r="BJ37" s="5">
        <v>16.899999999999999</v>
      </c>
      <c r="BK37" s="5">
        <v>16.7</v>
      </c>
      <c r="BL37" s="5">
        <v>16.489999999999998</v>
      </c>
      <c r="BM37" s="5">
        <v>16.899999999999999</v>
      </c>
      <c r="BO37" s="5">
        <f t="shared" si="0"/>
        <v>16.805500000000002</v>
      </c>
      <c r="BP37" s="5">
        <v>32.6</v>
      </c>
      <c r="BQ37" s="5">
        <f t="shared" si="1"/>
        <v>15.794499999999999</v>
      </c>
    </row>
    <row r="38" spans="1:69" x14ac:dyDescent="0.25">
      <c r="A38" s="7">
        <v>40849.378472222219</v>
      </c>
      <c r="B38" s="7"/>
      <c r="C38" s="5">
        <v>16.489999999999998</v>
      </c>
      <c r="D38" s="5">
        <v>16.71</v>
      </c>
      <c r="E38" s="5">
        <v>16.37</v>
      </c>
      <c r="F38" s="5">
        <v>15.87</v>
      </c>
      <c r="G38" s="5">
        <v>16.559999999999999</v>
      </c>
      <c r="H38" s="5">
        <v>16.46</v>
      </c>
      <c r="I38" s="5">
        <v>15.95</v>
      </c>
      <c r="J38" s="5">
        <v>16.39</v>
      </c>
      <c r="K38" s="5">
        <v>16.29</v>
      </c>
      <c r="L38" s="5">
        <v>15.05</v>
      </c>
      <c r="M38" s="5">
        <v>16.63</v>
      </c>
      <c r="N38" s="5">
        <v>16.22</v>
      </c>
      <c r="O38" s="5">
        <v>16.239999999999998</v>
      </c>
      <c r="P38" s="5">
        <v>15.94</v>
      </c>
      <c r="Q38" s="5">
        <v>15.91</v>
      </c>
      <c r="R38" s="5">
        <v>16.329999999999998</v>
      </c>
      <c r="S38" s="5">
        <v>16.010000000000002</v>
      </c>
      <c r="T38" s="5">
        <v>16.010000000000002</v>
      </c>
      <c r="U38" s="5">
        <v>15.84</v>
      </c>
      <c r="V38" s="5">
        <v>16.27</v>
      </c>
      <c r="W38" s="5">
        <v>16.489999999999998</v>
      </c>
      <c r="X38" s="5">
        <v>16.71</v>
      </c>
      <c r="Y38" s="5">
        <v>16.37</v>
      </c>
      <c r="Z38" s="5">
        <v>15.87</v>
      </c>
      <c r="AA38" s="5">
        <v>16.559999999999999</v>
      </c>
      <c r="AB38" s="5">
        <v>16.46</v>
      </c>
      <c r="AC38" s="5">
        <v>15.95</v>
      </c>
      <c r="AD38" s="5">
        <v>16.39</v>
      </c>
      <c r="AE38" s="5">
        <v>16.29</v>
      </c>
      <c r="AF38" s="5">
        <v>15.05</v>
      </c>
      <c r="AG38" s="5">
        <v>16.63</v>
      </c>
      <c r="AH38" s="5">
        <v>16.22</v>
      </c>
      <c r="AI38" s="5">
        <v>16.239999999999998</v>
      </c>
      <c r="AJ38" s="5">
        <v>15.94</v>
      </c>
      <c r="AK38" s="5">
        <v>15.91</v>
      </c>
      <c r="AL38" s="5">
        <v>16.329999999999998</v>
      </c>
      <c r="AM38" s="5">
        <v>16.010000000000002</v>
      </c>
      <c r="AN38" s="5">
        <v>16.010000000000002</v>
      </c>
      <c r="AO38" s="5">
        <v>15.84</v>
      </c>
      <c r="AP38" s="5">
        <v>16.27</v>
      </c>
      <c r="AQ38" s="5">
        <v>16.489999999999998</v>
      </c>
      <c r="AR38" s="5">
        <v>16.71</v>
      </c>
      <c r="AS38" s="5">
        <v>16.37</v>
      </c>
      <c r="AT38" s="5">
        <v>15.87</v>
      </c>
      <c r="AU38" s="5">
        <v>16.559999999999999</v>
      </c>
      <c r="AV38" s="5">
        <v>16.46</v>
      </c>
      <c r="AW38" s="5">
        <v>15.95</v>
      </c>
      <c r="AX38" s="5">
        <v>16.39</v>
      </c>
      <c r="AY38" s="5">
        <v>16.29</v>
      </c>
      <c r="AZ38" s="5">
        <v>15.05</v>
      </c>
      <c r="BA38" s="5">
        <v>16.63</v>
      </c>
      <c r="BB38" s="5">
        <v>16.22</v>
      </c>
      <c r="BC38" s="5">
        <v>16.239999999999998</v>
      </c>
      <c r="BD38" s="5">
        <v>15.94</v>
      </c>
      <c r="BE38" s="5">
        <v>15.91</v>
      </c>
      <c r="BF38" s="5">
        <v>16.329999999999998</v>
      </c>
      <c r="BG38" s="5">
        <v>16.010000000000002</v>
      </c>
      <c r="BH38" s="5">
        <v>16.010000000000002</v>
      </c>
      <c r="BI38" s="5">
        <v>15.84</v>
      </c>
      <c r="BJ38" s="5">
        <v>16.27</v>
      </c>
      <c r="BK38" s="5">
        <v>16.010000000000002</v>
      </c>
      <c r="BL38" s="5">
        <v>15.84</v>
      </c>
      <c r="BM38" s="5">
        <v>16.27</v>
      </c>
      <c r="BO38" s="5">
        <f t="shared" si="0"/>
        <v>16.177</v>
      </c>
      <c r="BP38" s="5">
        <v>32.6</v>
      </c>
      <c r="BQ38" s="5">
        <f t="shared" si="1"/>
        <v>16.423000000000002</v>
      </c>
    </row>
    <row r="39" spans="1:69" x14ac:dyDescent="0.25">
      <c r="A39" s="7">
        <v>40849.381944444445</v>
      </c>
      <c r="B39" s="7"/>
      <c r="C39" s="5">
        <v>17.149999999999999</v>
      </c>
      <c r="D39" s="5">
        <v>17.22</v>
      </c>
      <c r="E39" s="5">
        <v>16.989999999999998</v>
      </c>
      <c r="F39" s="5">
        <v>16.87</v>
      </c>
      <c r="G39" s="5">
        <v>17.170000000000002</v>
      </c>
      <c r="H39" s="5">
        <v>17.14</v>
      </c>
      <c r="I39" s="5">
        <v>16.82</v>
      </c>
      <c r="J39" s="5">
        <v>17.04</v>
      </c>
      <c r="K39" s="5">
        <v>16.95</v>
      </c>
      <c r="L39" s="5">
        <v>16.309999999999999</v>
      </c>
      <c r="M39" s="5">
        <v>17.14</v>
      </c>
      <c r="N39" s="5">
        <v>16.95</v>
      </c>
      <c r="O39" s="5">
        <v>17.04</v>
      </c>
      <c r="P39" s="5">
        <v>16.899999999999999</v>
      </c>
      <c r="Q39" s="5">
        <v>16.8</v>
      </c>
      <c r="R39" s="5">
        <v>16.649999999999999</v>
      </c>
      <c r="S39" s="5">
        <v>16.75</v>
      </c>
      <c r="T39" s="5">
        <v>16.7</v>
      </c>
      <c r="U39" s="5">
        <v>16.61</v>
      </c>
      <c r="V39" s="5">
        <v>16.93</v>
      </c>
      <c r="W39" s="5">
        <v>17.149999999999999</v>
      </c>
      <c r="X39" s="5">
        <v>17.22</v>
      </c>
      <c r="Y39" s="5">
        <v>16.989999999999998</v>
      </c>
      <c r="Z39" s="5">
        <v>16.87</v>
      </c>
      <c r="AA39" s="5">
        <v>17.170000000000002</v>
      </c>
      <c r="AB39" s="5">
        <v>17.14</v>
      </c>
      <c r="AC39" s="5">
        <v>16.82</v>
      </c>
      <c r="AD39" s="5">
        <v>17.04</v>
      </c>
      <c r="AE39" s="5">
        <v>16.95</v>
      </c>
      <c r="AF39" s="5">
        <v>16.309999999999999</v>
      </c>
      <c r="AG39" s="5">
        <v>17.14</v>
      </c>
      <c r="AH39" s="5">
        <v>16.95</v>
      </c>
      <c r="AI39" s="5">
        <v>17.04</v>
      </c>
      <c r="AJ39" s="5">
        <v>16.899999999999999</v>
      </c>
      <c r="AK39" s="5">
        <v>16.8</v>
      </c>
      <c r="AL39" s="5">
        <v>16.649999999999999</v>
      </c>
      <c r="AM39" s="5">
        <v>16.75</v>
      </c>
      <c r="AN39" s="5">
        <v>16.7</v>
      </c>
      <c r="AO39" s="5">
        <v>16.61</v>
      </c>
      <c r="AP39" s="5">
        <v>16.93</v>
      </c>
      <c r="AQ39" s="5">
        <v>17.149999999999999</v>
      </c>
      <c r="AR39" s="5">
        <v>17.22</v>
      </c>
      <c r="AS39" s="5">
        <v>16.989999999999998</v>
      </c>
      <c r="AT39" s="5">
        <v>16.87</v>
      </c>
      <c r="AU39" s="5">
        <v>17.170000000000002</v>
      </c>
      <c r="AV39" s="5">
        <v>17.14</v>
      </c>
      <c r="AW39" s="5">
        <v>16.82</v>
      </c>
      <c r="AX39" s="5">
        <v>17.04</v>
      </c>
      <c r="AY39" s="5">
        <v>16.95</v>
      </c>
      <c r="AZ39" s="5">
        <v>16.309999999999999</v>
      </c>
      <c r="BA39" s="5">
        <v>17.14</v>
      </c>
      <c r="BB39" s="5">
        <v>16.95</v>
      </c>
      <c r="BC39" s="5">
        <v>17.04</v>
      </c>
      <c r="BD39" s="5">
        <v>16.899999999999999</v>
      </c>
      <c r="BE39" s="5">
        <v>16.8</v>
      </c>
      <c r="BF39" s="5">
        <v>16.649999999999999</v>
      </c>
      <c r="BG39" s="5">
        <v>16.75</v>
      </c>
      <c r="BH39" s="5">
        <v>16.7</v>
      </c>
      <c r="BI39" s="5">
        <v>16.61</v>
      </c>
      <c r="BJ39" s="5">
        <v>16.93</v>
      </c>
      <c r="BK39" s="5">
        <v>16.7</v>
      </c>
      <c r="BL39" s="5">
        <v>16.61</v>
      </c>
      <c r="BM39" s="5">
        <v>16.93</v>
      </c>
      <c r="BO39" s="5">
        <f t="shared" si="0"/>
        <v>16.906500000000001</v>
      </c>
      <c r="BP39" s="5">
        <v>32.6</v>
      </c>
      <c r="BQ39" s="5">
        <f t="shared" si="1"/>
        <v>15.6935</v>
      </c>
    </row>
    <row r="40" spans="1:69" x14ac:dyDescent="0.25">
      <c r="A40" s="7">
        <v>40849.385416666664</v>
      </c>
      <c r="B40" s="7"/>
      <c r="C40" s="5">
        <v>16.46</v>
      </c>
      <c r="D40" s="5">
        <v>16.64</v>
      </c>
      <c r="E40" s="5">
        <v>16.27</v>
      </c>
      <c r="F40" s="5">
        <v>15.72</v>
      </c>
      <c r="G40" s="5">
        <v>16.46</v>
      </c>
      <c r="H40" s="5">
        <v>16.239999999999998</v>
      </c>
      <c r="I40" s="5">
        <v>15.9</v>
      </c>
      <c r="J40" s="5">
        <v>16.29</v>
      </c>
      <c r="K40" s="5">
        <v>16.21</v>
      </c>
      <c r="L40" s="5">
        <v>14.86</v>
      </c>
      <c r="M40" s="5">
        <v>16.510000000000002</v>
      </c>
      <c r="N40" s="5">
        <v>16.12</v>
      </c>
      <c r="O40" s="5">
        <v>16.09</v>
      </c>
      <c r="P40" s="5">
        <v>15.85</v>
      </c>
      <c r="Q40" s="5">
        <v>15.95</v>
      </c>
      <c r="R40" s="5">
        <v>16.39</v>
      </c>
      <c r="S40" s="5">
        <v>16.05</v>
      </c>
      <c r="T40" s="5">
        <v>16.12</v>
      </c>
      <c r="U40" s="5">
        <v>15.74</v>
      </c>
      <c r="V40" s="5">
        <v>16.32</v>
      </c>
      <c r="W40" s="5">
        <v>16.46</v>
      </c>
      <c r="X40" s="5">
        <v>16.64</v>
      </c>
      <c r="Y40" s="5">
        <v>16.27</v>
      </c>
      <c r="Z40" s="5">
        <v>15.72</v>
      </c>
      <c r="AA40" s="5">
        <v>16.46</v>
      </c>
      <c r="AB40" s="5">
        <v>16.239999999999998</v>
      </c>
      <c r="AC40" s="5">
        <v>15.9</v>
      </c>
      <c r="AD40" s="5">
        <v>16.29</v>
      </c>
      <c r="AE40" s="5">
        <v>16.21</v>
      </c>
      <c r="AF40" s="5">
        <v>14.86</v>
      </c>
      <c r="AG40" s="5">
        <v>16.510000000000002</v>
      </c>
      <c r="AH40" s="5">
        <v>16.12</v>
      </c>
      <c r="AI40" s="5">
        <v>16.09</v>
      </c>
      <c r="AJ40" s="5">
        <v>15.85</v>
      </c>
      <c r="AK40" s="5">
        <v>15.95</v>
      </c>
      <c r="AL40" s="5">
        <v>16.39</v>
      </c>
      <c r="AM40" s="5">
        <v>16.05</v>
      </c>
      <c r="AN40" s="5">
        <v>16.12</v>
      </c>
      <c r="AO40" s="5">
        <v>15.74</v>
      </c>
      <c r="AP40" s="5">
        <v>16.32</v>
      </c>
      <c r="AQ40" s="5">
        <v>16.46</v>
      </c>
      <c r="AR40" s="5">
        <v>16.64</v>
      </c>
      <c r="AS40" s="5">
        <v>16.27</v>
      </c>
      <c r="AT40" s="5">
        <v>15.72</v>
      </c>
      <c r="AU40" s="5">
        <v>16.46</v>
      </c>
      <c r="AV40" s="5">
        <v>16.239999999999998</v>
      </c>
      <c r="AW40" s="5">
        <v>15.9</v>
      </c>
      <c r="AX40" s="5">
        <v>16.29</v>
      </c>
      <c r="AY40" s="5">
        <v>16.21</v>
      </c>
      <c r="AZ40" s="5">
        <v>14.86</v>
      </c>
      <c r="BA40" s="5">
        <v>16.510000000000002</v>
      </c>
      <c r="BB40" s="5">
        <v>16.12</v>
      </c>
      <c r="BC40" s="5">
        <v>16.09</v>
      </c>
      <c r="BD40" s="5">
        <v>15.85</v>
      </c>
      <c r="BE40" s="5">
        <v>15.95</v>
      </c>
      <c r="BF40" s="5">
        <v>16.39</v>
      </c>
      <c r="BG40" s="5">
        <v>16.05</v>
      </c>
      <c r="BH40" s="5">
        <v>16.12</v>
      </c>
      <c r="BI40" s="5">
        <v>15.74</v>
      </c>
      <c r="BJ40" s="5">
        <v>16.32</v>
      </c>
      <c r="BK40" s="5">
        <v>16.12</v>
      </c>
      <c r="BL40" s="5">
        <v>15.74</v>
      </c>
      <c r="BM40" s="5">
        <v>16.32</v>
      </c>
      <c r="BO40" s="5">
        <f t="shared" si="0"/>
        <v>16.109500000000001</v>
      </c>
      <c r="BP40" s="5">
        <v>32.6</v>
      </c>
      <c r="BQ40" s="5">
        <f t="shared" si="1"/>
        <v>16.490500000000001</v>
      </c>
    </row>
    <row r="41" spans="1:69" x14ac:dyDescent="0.25">
      <c r="A41" s="7">
        <v>40849.388888888891</v>
      </c>
      <c r="B41" s="7"/>
      <c r="C41" s="5">
        <v>17.04</v>
      </c>
      <c r="D41" s="5">
        <v>17.09</v>
      </c>
      <c r="E41" s="5">
        <v>17.02</v>
      </c>
      <c r="F41" s="5">
        <v>16.97</v>
      </c>
      <c r="G41" s="5">
        <v>17</v>
      </c>
      <c r="H41" s="5">
        <v>17.07</v>
      </c>
      <c r="I41" s="5">
        <v>16.73</v>
      </c>
      <c r="J41" s="5">
        <v>16.93</v>
      </c>
      <c r="K41" s="5">
        <v>16.8</v>
      </c>
      <c r="L41" s="5">
        <v>16.3</v>
      </c>
      <c r="M41" s="5">
        <v>17.02</v>
      </c>
      <c r="N41" s="5">
        <v>16.88</v>
      </c>
      <c r="O41" s="5">
        <v>16.899999999999999</v>
      </c>
      <c r="P41" s="5">
        <v>16.829999999999998</v>
      </c>
      <c r="Q41" s="5">
        <v>16.739999999999998</v>
      </c>
      <c r="R41" s="5">
        <v>16.66</v>
      </c>
      <c r="S41" s="5">
        <v>16.73</v>
      </c>
      <c r="T41" s="5">
        <v>16.62</v>
      </c>
      <c r="U41" s="5">
        <v>16.64</v>
      </c>
      <c r="V41" s="5">
        <v>16.899999999999999</v>
      </c>
      <c r="W41" s="5">
        <v>17.04</v>
      </c>
      <c r="X41" s="5">
        <v>17.09</v>
      </c>
      <c r="Y41" s="5">
        <v>17.02</v>
      </c>
      <c r="Z41" s="5">
        <v>16.97</v>
      </c>
      <c r="AA41" s="5">
        <v>17</v>
      </c>
      <c r="AB41" s="5">
        <v>17.07</v>
      </c>
      <c r="AC41" s="5">
        <v>16.73</v>
      </c>
      <c r="AD41" s="5">
        <v>16.93</v>
      </c>
      <c r="AE41" s="5">
        <v>16.8</v>
      </c>
      <c r="AF41" s="5">
        <v>16.3</v>
      </c>
      <c r="AG41" s="5">
        <v>17.02</v>
      </c>
      <c r="AH41" s="5">
        <v>16.88</v>
      </c>
      <c r="AI41" s="5">
        <v>16.899999999999999</v>
      </c>
      <c r="AJ41" s="5">
        <v>16.829999999999998</v>
      </c>
      <c r="AK41" s="5">
        <v>16.739999999999998</v>
      </c>
      <c r="AL41" s="5">
        <v>16.66</v>
      </c>
      <c r="AM41" s="5">
        <v>16.73</v>
      </c>
      <c r="AN41" s="5">
        <v>16.62</v>
      </c>
      <c r="AO41" s="5">
        <v>16.64</v>
      </c>
      <c r="AP41" s="5">
        <v>16.899999999999999</v>
      </c>
      <c r="AQ41" s="5">
        <v>17.04</v>
      </c>
      <c r="AR41" s="5">
        <v>17.09</v>
      </c>
      <c r="AS41" s="5">
        <v>17.02</v>
      </c>
      <c r="AT41" s="5">
        <v>16.97</v>
      </c>
      <c r="AU41" s="5">
        <v>17</v>
      </c>
      <c r="AV41" s="5">
        <v>17.07</v>
      </c>
      <c r="AW41" s="5">
        <v>16.73</v>
      </c>
      <c r="AX41" s="5">
        <v>16.93</v>
      </c>
      <c r="AY41" s="5">
        <v>16.8</v>
      </c>
      <c r="AZ41" s="5">
        <v>16.3</v>
      </c>
      <c r="BA41" s="5">
        <v>17.02</v>
      </c>
      <c r="BB41" s="5">
        <v>16.88</v>
      </c>
      <c r="BC41" s="5">
        <v>16.899999999999999</v>
      </c>
      <c r="BD41" s="5">
        <v>16.829999999999998</v>
      </c>
      <c r="BE41" s="5">
        <v>16.739999999999998</v>
      </c>
      <c r="BF41" s="5">
        <v>16.66</v>
      </c>
      <c r="BG41" s="5">
        <v>16.73</v>
      </c>
      <c r="BH41" s="5">
        <v>16.62</v>
      </c>
      <c r="BI41" s="5">
        <v>16.64</v>
      </c>
      <c r="BJ41" s="5">
        <v>16.899999999999999</v>
      </c>
      <c r="BK41" s="5">
        <v>16.62</v>
      </c>
      <c r="BL41" s="5">
        <v>16.64</v>
      </c>
      <c r="BM41" s="5">
        <v>16.899999999999999</v>
      </c>
      <c r="BO41" s="5">
        <f t="shared" si="0"/>
        <v>16.843500000000002</v>
      </c>
      <c r="BP41" s="5">
        <v>32.6</v>
      </c>
      <c r="BQ41" s="5">
        <f t="shared" si="1"/>
        <v>15.756499999999999</v>
      </c>
    </row>
    <row r="42" spans="1:69" x14ac:dyDescent="0.25">
      <c r="A42" s="7">
        <v>40849.392361111109</v>
      </c>
      <c r="B42" s="7"/>
      <c r="C42" s="5">
        <v>16.57</v>
      </c>
      <c r="D42" s="5">
        <v>16.59</v>
      </c>
      <c r="E42" s="5">
        <v>16.29</v>
      </c>
      <c r="F42" s="5">
        <v>15.57</v>
      </c>
      <c r="G42" s="5">
        <v>16.420000000000002</v>
      </c>
      <c r="H42" s="5">
        <v>16.260000000000002</v>
      </c>
      <c r="I42" s="5">
        <v>15.94</v>
      </c>
      <c r="J42" s="5">
        <v>16.239999999999998</v>
      </c>
      <c r="K42" s="5">
        <v>16.14</v>
      </c>
      <c r="L42" s="5">
        <v>14.71</v>
      </c>
      <c r="M42" s="5">
        <v>16.559999999999999</v>
      </c>
      <c r="N42" s="5">
        <v>16.170000000000002</v>
      </c>
      <c r="O42" s="5">
        <v>16.190000000000001</v>
      </c>
      <c r="P42" s="5">
        <v>15.92</v>
      </c>
      <c r="Q42" s="5">
        <v>15.81</v>
      </c>
      <c r="R42" s="5">
        <v>16.239999999999998</v>
      </c>
      <c r="S42" s="5">
        <v>16</v>
      </c>
      <c r="T42" s="5">
        <v>16.05</v>
      </c>
      <c r="U42" s="5">
        <v>15.71</v>
      </c>
      <c r="V42" s="5">
        <v>16.190000000000001</v>
      </c>
      <c r="W42" s="5">
        <v>16.57</v>
      </c>
      <c r="X42" s="5">
        <v>16.59</v>
      </c>
      <c r="Y42" s="5">
        <v>16.29</v>
      </c>
      <c r="Z42" s="5">
        <v>15.57</v>
      </c>
      <c r="AA42" s="5">
        <v>16.420000000000002</v>
      </c>
      <c r="AB42" s="5">
        <v>16.260000000000002</v>
      </c>
      <c r="AC42" s="5">
        <v>15.94</v>
      </c>
      <c r="AD42" s="5">
        <v>16.239999999999998</v>
      </c>
      <c r="AE42" s="5">
        <v>16.14</v>
      </c>
      <c r="AF42" s="5">
        <v>14.71</v>
      </c>
      <c r="AG42" s="5">
        <v>16.559999999999999</v>
      </c>
      <c r="AH42" s="5">
        <v>16.170000000000002</v>
      </c>
      <c r="AI42" s="5">
        <v>16.190000000000001</v>
      </c>
      <c r="AJ42" s="5">
        <v>15.92</v>
      </c>
      <c r="AK42" s="5">
        <v>15.81</v>
      </c>
      <c r="AL42" s="5">
        <v>16.239999999999998</v>
      </c>
      <c r="AM42" s="5">
        <v>16</v>
      </c>
      <c r="AN42" s="5">
        <v>16.05</v>
      </c>
      <c r="AO42" s="5">
        <v>15.71</v>
      </c>
      <c r="AP42" s="5">
        <v>16.190000000000001</v>
      </c>
      <c r="AQ42" s="5">
        <v>16.57</v>
      </c>
      <c r="AR42" s="5">
        <v>16.59</v>
      </c>
      <c r="AS42" s="5">
        <v>16.29</v>
      </c>
      <c r="AT42" s="5">
        <v>15.57</v>
      </c>
      <c r="AU42" s="5">
        <v>16.420000000000002</v>
      </c>
      <c r="AV42" s="5">
        <v>16.260000000000002</v>
      </c>
      <c r="AW42" s="5">
        <v>15.94</v>
      </c>
      <c r="AX42" s="5">
        <v>16.239999999999998</v>
      </c>
      <c r="AY42" s="5">
        <v>16.14</v>
      </c>
      <c r="AZ42" s="5">
        <v>14.71</v>
      </c>
      <c r="BA42" s="5">
        <v>16.559999999999999</v>
      </c>
      <c r="BB42" s="5">
        <v>16.170000000000002</v>
      </c>
      <c r="BC42" s="5">
        <v>16.190000000000001</v>
      </c>
      <c r="BD42" s="5">
        <v>15.92</v>
      </c>
      <c r="BE42" s="5">
        <v>15.81</v>
      </c>
      <c r="BF42" s="5">
        <v>16.239999999999998</v>
      </c>
      <c r="BG42" s="5">
        <v>16</v>
      </c>
      <c r="BH42" s="5">
        <v>16.05</v>
      </c>
      <c r="BI42" s="5">
        <v>15.71</v>
      </c>
      <c r="BJ42" s="5">
        <v>16.190000000000001</v>
      </c>
      <c r="BK42" s="5">
        <v>16.05</v>
      </c>
      <c r="BL42" s="5">
        <v>15.71</v>
      </c>
      <c r="BM42" s="5">
        <v>16.190000000000001</v>
      </c>
      <c r="BO42" s="5">
        <f t="shared" si="0"/>
        <v>16.078499999999998</v>
      </c>
      <c r="BP42" s="5">
        <v>32.6</v>
      </c>
      <c r="BQ42" s="5">
        <f t="shared" si="1"/>
        <v>16.521500000000003</v>
      </c>
    </row>
    <row r="43" spans="1:69" x14ac:dyDescent="0.25">
      <c r="A43" s="7">
        <v>40849.395833333336</v>
      </c>
      <c r="B43" s="7"/>
      <c r="C43" s="5">
        <v>17.04</v>
      </c>
      <c r="D43" s="5">
        <v>17.11</v>
      </c>
      <c r="E43" s="5">
        <v>16.96</v>
      </c>
      <c r="F43" s="5">
        <v>16.91</v>
      </c>
      <c r="G43" s="5">
        <v>16.96</v>
      </c>
      <c r="H43" s="5">
        <v>16.989999999999998</v>
      </c>
      <c r="I43" s="5">
        <v>16.78</v>
      </c>
      <c r="J43" s="5">
        <v>16.96</v>
      </c>
      <c r="K43" s="5">
        <v>16.809999999999999</v>
      </c>
      <c r="L43" s="5">
        <v>16.41</v>
      </c>
      <c r="M43" s="5">
        <v>17.13</v>
      </c>
      <c r="N43" s="5">
        <v>16.809999999999999</v>
      </c>
      <c r="O43" s="5">
        <v>16.91</v>
      </c>
      <c r="P43" s="5">
        <v>16.760000000000002</v>
      </c>
      <c r="Q43" s="5">
        <v>16.59</v>
      </c>
      <c r="R43" s="5">
        <v>16.52</v>
      </c>
      <c r="S43" s="5">
        <v>16.61</v>
      </c>
      <c r="T43" s="5">
        <v>16.47</v>
      </c>
      <c r="U43" s="5">
        <v>16.489999999999998</v>
      </c>
      <c r="V43" s="5">
        <v>16.79</v>
      </c>
      <c r="W43" s="5">
        <v>17.04</v>
      </c>
      <c r="X43" s="5">
        <v>17.11</v>
      </c>
      <c r="Y43" s="5">
        <v>16.96</v>
      </c>
      <c r="Z43" s="5">
        <v>16.91</v>
      </c>
      <c r="AA43" s="5">
        <v>16.96</v>
      </c>
      <c r="AB43" s="5">
        <v>16.989999999999998</v>
      </c>
      <c r="AC43" s="5">
        <v>16.78</v>
      </c>
      <c r="AD43" s="5">
        <v>16.96</v>
      </c>
      <c r="AE43" s="5">
        <v>16.809999999999999</v>
      </c>
      <c r="AF43" s="5">
        <v>16.41</v>
      </c>
      <c r="AG43" s="5">
        <v>17.13</v>
      </c>
      <c r="AH43" s="5">
        <v>16.809999999999999</v>
      </c>
      <c r="AI43" s="5">
        <v>16.91</v>
      </c>
      <c r="AJ43" s="5">
        <v>16.760000000000002</v>
      </c>
      <c r="AK43" s="5">
        <v>16.59</v>
      </c>
      <c r="AL43" s="5">
        <v>16.52</v>
      </c>
      <c r="AM43" s="5">
        <v>16.61</v>
      </c>
      <c r="AN43" s="5">
        <v>16.47</v>
      </c>
      <c r="AO43" s="5">
        <v>16.489999999999998</v>
      </c>
      <c r="AP43" s="5">
        <v>16.79</v>
      </c>
      <c r="AQ43" s="5">
        <v>17.04</v>
      </c>
      <c r="AR43" s="5">
        <v>17.11</v>
      </c>
      <c r="AS43" s="5">
        <v>16.96</v>
      </c>
      <c r="AT43" s="5">
        <v>16.91</v>
      </c>
      <c r="AU43" s="5">
        <v>16.96</v>
      </c>
      <c r="AV43" s="5">
        <v>16.989999999999998</v>
      </c>
      <c r="AW43" s="5">
        <v>16.78</v>
      </c>
      <c r="AX43" s="5">
        <v>16.96</v>
      </c>
      <c r="AY43" s="5">
        <v>16.809999999999999</v>
      </c>
      <c r="AZ43" s="5">
        <v>16.41</v>
      </c>
      <c r="BA43" s="5">
        <v>17.13</v>
      </c>
      <c r="BB43" s="5">
        <v>16.809999999999999</v>
      </c>
      <c r="BC43" s="5">
        <v>16.91</v>
      </c>
      <c r="BD43" s="5">
        <v>16.760000000000002</v>
      </c>
      <c r="BE43" s="5">
        <v>16.59</v>
      </c>
      <c r="BF43" s="5">
        <v>16.52</v>
      </c>
      <c r="BG43" s="5">
        <v>16.61</v>
      </c>
      <c r="BH43" s="5">
        <v>16.47</v>
      </c>
      <c r="BI43" s="5">
        <v>16.489999999999998</v>
      </c>
      <c r="BJ43" s="5">
        <v>16.79</v>
      </c>
      <c r="BK43" s="5">
        <v>16.47</v>
      </c>
      <c r="BL43" s="5">
        <v>16.489999999999998</v>
      </c>
      <c r="BM43" s="5">
        <v>16.79</v>
      </c>
      <c r="BO43" s="5">
        <f t="shared" si="0"/>
        <v>16.800500000000003</v>
      </c>
      <c r="BP43" s="5">
        <v>32.6</v>
      </c>
      <c r="BQ43" s="5">
        <f t="shared" si="1"/>
        <v>15.799499999999998</v>
      </c>
    </row>
    <row r="44" spans="1:69" x14ac:dyDescent="0.25">
      <c r="A44" s="7">
        <v>40849.399305555555</v>
      </c>
      <c r="B44" s="7"/>
      <c r="C44" s="5">
        <v>16.510000000000002</v>
      </c>
      <c r="D44" s="5">
        <v>16.73</v>
      </c>
      <c r="E44" s="5">
        <v>16.190000000000001</v>
      </c>
      <c r="F44" s="5">
        <v>15.68</v>
      </c>
      <c r="G44" s="5">
        <v>16.489999999999998</v>
      </c>
      <c r="H44" s="5">
        <v>16.27</v>
      </c>
      <c r="I44" s="5">
        <v>15.97</v>
      </c>
      <c r="J44" s="5">
        <v>16.29</v>
      </c>
      <c r="K44" s="5">
        <v>16.190000000000001</v>
      </c>
      <c r="L44" s="5">
        <v>14.42</v>
      </c>
      <c r="M44" s="5">
        <v>16.64</v>
      </c>
      <c r="N44" s="5">
        <v>16.170000000000002</v>
      </c>
      <c r="O44" s="5">
        <v>16.29</v>
      </c>
      <c r="P44" s="5">
        <v>15.84</v>
      </c>
      <c r="Q44" s="5">
        <v>15.74</v>
      </c>
      <c r="R44" s="5">
        <v>16.239999999999998</v>
      </c>
      <c r="S44" s="5">
        <v>15.98</v>
      </c>
      <c r="T44" s="5">
        <v>15.98</v>
      </c>
      <c r="U44" s="5">
        <v>15.64</v>
      </c>
      <c r="V44" s="5">
        <v>16.239999999999998</v>
      </c>
      <c r="W44" s="5">
        <v>16.510000000000002</v>
      </c>
      <c r="X44" s="5">
        <v>16.73</v>
      </c>
      <c r="Y44" s="5">
        <v>16.190000000000001</v>
      </c>
      <c r="Z44" s="5">
        <v>15.68</v>
      </c>
      <c r="AA44" s="5">
        <v>16.489999999999998</v>
      </c>
      <c r="AB44" s="5">
        <v>16.27</v>
      </c>
      <c r="AC44" s="5">
        <v>15.97</v>
      </c>
      <c r="AD44" s="5">
        <v>16.29</v>
      </c>
      <c r="AE44" s="5">
        <v>16.190000000000001</v>
      </c>
      <c r="AF44" s="5">
        <v>14.42</v>
      </c>
      <c r="AG44" s="5">
        <v>16.64</v>
      </c>
      <c r="AH44" s="5">
        <v>16.170000000000002</v>
      </c>
      <c r="AI44" s="5">
        <v>16.29</v>
      </c>
      <c r="AJ44" s="5">
        <v>15.84</v>
      </c>
      <c r="AK44" s="5">
        <v>15.74</v>
      </c>
      <c r="AL44" s="5">
        <v>16.239999999999998</v>
      </c>
      <c r="AM44" s="5">
        <v>15.98</v>
      </c>
      <c r="AN44" s="5">
        <v>15.98</v>
      </c>
      <c r="AO44" s="5">
        <v>15.64</v>
      </c>
      <c r="AP44" s="5">
        <v>16.239999999999998</v>
      </c>
      <c r="AQ44" s="5">
        <v>16.510000000000002</v>
      </c>
      <c r="AR44" s="5">
        <v>16.73</v>
      </c>
      <c r="AS44" s="5">
        <v>16.190000000000001</v>
      </c>
      <c r="AT44" s="5">
        <v>15.68</v>
      </c>
      <c r="AU44" s="5">
        <v>16.489999999999998</v>
      </c>
      <c r="AV44" s="5">
        <v>16.27</v>
      </c>
      <c r="AW44" s="5">
        <v>15.97</v>
      </c>
      <c r="AX44" s="5">
        <v>16.29</v>
      </c>
      <c r="AY44" s="5">
        <v>16.190000000000001</v>
      </c>
      <c r="AZ44" s="5">
        <v>14.42</v>
      </c>
      <c r="BA44" s="5">
        <v>16.64</v>
      </c>
      <c r="BB44" s="5">
        <v>16.170000000000002</v>
      </c>
      <c r="BC44" s="5">
        <v>16.29</v>
      </c>
      <c r="BD44" s="5">
        <v>15.84</v>
      </c>
      <c r="BE44" s="5">
        <v>15.74</v>
      </c>
      <c r="BF44" s="5">
        <v>16.239999999999998</v>
      </c>
      <c r="BG44" s="5">
        <v>15.98</v>
      </c>
      <c r="BH44" s="5">
        <v>15.98</v>
      </c>
      <c r="BI44" s="5">
        <v>15.64</v>
      </c>
      <c r="BJ44" s="5">
        <v>16.239999999999998</v>
      </c>
      <c r="BK44" s="5">
        <v>15.98</v>
      </c>
      <c r="BL44" s="5">
        <v>15.64</v>
      </c>
      <c r="BM44" s="5">
        <v>16.239999999999998</v>
      </c>
      <c r="BO44" s="5">
        <f t="shared" si="0"/>
        <v>16.075000000000003</v>
      </c>
      <c r="BP44" s="5">
        <v>32.6</v>
      </c>
      <c r="BQ44" s="5">
        <f t="shared" si="1"/>
        <v>16.524999999999999</v>
      </c>
    </row>
    <row r="45" spans="1:69" x14ac:dyDescent="0.25">
      <c r="A45" s="7">
        <v>40849.402777777781</v>
      </c>
      <c r="B45" s="7"/>
      <c r="C45" s="5">
        <v>16.89</v>
      </c>
      <c r="D45" s="5">
        <v>17.03</v>
      </c>
      <c r="E45" s="5">
        <v>16.78</v>
      </c>
      <c r="F45" s="5">
        <v>16.79</v>
      </c>
      <c r="G45" s="5">
        <v>16.829999999999998</v>
      </c>
      <c r="H45" s="5">
        <v>16.86</v>
      </c>
      <c r="I45" s="5">
        <v>16.64</v>
      </c>
      <c r="J45" s="5">
        <v>16.89</v>
      </c>
      <c r="K45" s="5">
        <v>16.73</v>
      </c>
      <c r="L45" s="5">
        <v>16.170000000000002</v>
      </c>
      <c r="M45" s="5">
        <v>16.93</v>
      </c>
      <c r="N45" s="5">
        <v>16.64</v>
      </c>
      <c r="O45" s="5">
        <v>16.71</v>
      </c>
      <c r="P45" s="5">
        <v>16.579999999999998</v>
      </c>
      <c r="Q45" s="5">
        <v>16.5</v>
      </c>
      <c r="R45" s="5">
        <v>16.61</v>
      </c>
      <c r="S45" s="5">
        <v>16.52</v>
      </c>
      <c r="T45" s="5">
        <v>16.559999999999999</v>
      </c>
      <c r="U45" s="5">
        <v>16.399999999999999</v>
      </c>
      <c r="V45" s="5">
        <v>16.73</v>
      </c>
      <c r="W45" s="5">
        <v>16.89</v>
      </c>
      <c r="X45" s="5">
        <v>17.03</v>
      </c>
      <c r="Y45" s="5">
        <v>16.78</v>
      </c>
      <c r="Z45" s="5">
        <v>16.79</v>
      </c>
      <c r="AA45" s="5">
        <v>16.829999999999998</v>
      </c>
      <c r="AB45" s="5">
        <v>16.86</v>
      </c>
      <c r="AC45" s="5">
        <v>16.64</v>
      </c>
      <c r="AD45" s="5">
        <v>16.89</v>
      </c>
      <c r="AE45" s="5">
        <v>16.73</v>
      </c>
      <c r="AF45" s="5">
        <v>16.170000000000002</v>
      </c>
      <c r="AG45" s="5">
        <v>16.93</v>
      </c>
      <c r="AH45" s="5">
        <v>16.64</v>
      </c>
      <c r="AI45" s="5">
        <v>16.71</v>
      </c>
      <c r="AJ45" s="5">
        <v>16.579999999999998</v>
      </c>
      <c r="AK45" s="5">
        <v>16.5</v>
      </c>
      <c r="AL45" s="5">
        <v>16.61</v>
      </c>
      <c r="AM45" s="5">
        <v>16.52</v>
      </c>
      <c r="AN45" s="5">
        <v>16.559999999999999</v>
      </c>
      <c r="AO45" s="5">
        <v>16.399999999999999</v>
      </c>
      <c r="AP45" s="5">
        <v>16.73</v>
      </c>
      <c r="AQ45" s="5">
        <v>16.89</v>
      </c>
      <c r="AR45" s="5">
        <v>17.03</v>
      </c>
      <c r="AS45" s="5">
        <v>16.78</v>
      </c>
      <c r="AT45" s="5">
        <v>16.79</v>
      </c>
      <c r="AU45" s="5">
        <v>16.829999999999998</v>
      </c>
      <c r="AV45" s="5">
        <v>16.86</v>
      </c>
      <c r="AW45" s="5">
        <v>16.64</v>
      </c>
      <c r="AX45" s="5">
        <v>16.89</v>
      </c>
      <c r="AY45" s="5">
        <v>16.73</v>
      </c>
      <c r="AZ45" s="5">
        <v>16.170000000000002</v>
      </c>
      <c r="BA45" s="5">
        <v>16.93</v>
      </c>
      <c r="BB45" s="5">
        <v>16.64</v>
      </c>
      <c r="BC45" s="5">
        <v>16.71</v>
      </c>
      <c r="BD45" s="5">
        <v>16.579999999999998</v>
      </c>
      <c r="BE45" s="5">
        <v>16.5</v>
      </c>
      <c r="BF45" s="5">
        <v>16.61</v>
      </c>
      <c r="BG45" s="5">
        <v>16.52</v>
      </c>
      <c r="BH45" s="5">
        <v>16.559999999999999</v>
      </c>
      <c r="BI45" s="5">
        <v>16.399999999999999</v>
      </c>
      <c r="BJ45" s="5">
        <v>16.73</v>
      </c>
      <c r="BK45" s="5">
        <v>16.559999999999999</v>
      </c>
      <c r="BL45" s="5">
        <v>16.399999999999999</v>
      </c>
      <c r="BM45" s="5">
        <v>16.73</v>
      </c>
      <c r="BO45" s="5">
        <f t="shared" si="0"/>
        <v>16.689500000000002</v>
      </c>
      <c r="BP45" s="5">
        <v>32.6</v>
      </c>
      <c r="BQ45" s="5">
        <f t="shared" si="1"/>
        <v>15.910499999999999</v>
      </c>
    </row>
    <row r="46" spans="1:69" x14ac:dyDescent="0.25">
      <c r="A46" s="7">
        <v>40849.40625</v>
      </c>
      <c r="B46" s="7"/>
      <c r="C46" s="5">
        <v>16.47</v>
      </c>
      <c r="D46" s="5">
        <v>16.61</v>
      </c>
      <c r="E46" s="5">
        <v>16.149999999999999</v>
      </c>
      <c r="F46" s="5">
        <v>15.65</v>
      </c>
      <c r="G46" s="5">
        <v>16.510000000000002</v>
      </c>
      <c r="H46" s="5">
        <v>16.29</v>
      </c>
      <c r="I46" s="5">
        <v>15.92</v>
      </c>
      <c r="J46" s="5">
        <v>16.27</v>
      </c>
      <c r="K46" s="5">
        <v>16.22</v>
      </c>
      <c r="L46" s="5">
        <v>14.29</v>
      </c>
      <c r="M46" s="5">
        <v>16.510000000000002</v>
      </c>
      <c r="N46" s="5">
        <v>16.2</v>
      </c>
      <c r="O46" s="5">
        <v>16.149999999999999</v>
      </c>
      <c r="P46" s="5">
        <v>15.89</v>
      </c>
      <c r="Q46" s="5">
        <v>15.85</v>
      </c>
      <c r="R46" s="5">
        <v>16.29</v>
      </c>
      <c r="S46" s="5">
        <v>16.100000000000001</v>
      </c>
      <c r="T46" s="5">
        <v>16.149999999999999</v>
      </c>
      <c r="U46" s="5">
        <v>15.73</v>
      </c>
      <c r="V46" s="5">
        <v>16.29</v>
      </c>
      <c r="W46" s="5">
        <v>16.47</v>
      </c>
      <c r="X46" s="5">
        <v>16.61</v>
      </c>
      <c r="Y46" s="5">
        <v>16.149999999999999</v>
      </c>
      <c r="Z46" s="5">
        <v>15.65</v>
      </c>
      <c r="AA46" s="5">
        <v>16.510000000000002</v>
      </c>
      <c r="AB46" s="5">
        <v>16.29</v>
      </c>
      <c r="AC46" s="5">
        <v>15.92</v>
      </c>
      <c r="AD46" s="5">
        <v>16.27</v>
      </c>
      <c r="AE46" s="5">
        <v>16.22</v>
      </c>
      <c r="AF46" s="5">
        <v>14.29</v>
      </c>
      <c r="AG46" s="5">
        <v>16.510000000000002</v>
      </c>
      <c r="AH46" s="5">
        <v>16.2</v>
      </c>
      <c r="AI46" s="5">
        <v>16.149999999999999</v>
      </c>
      <c r="AJ46" s="5">
        <v>15.89</v>
      </c>
      <c r="AK46" s="5">
        <v>15.85</v>
      </c>
      <c r="AL46" s="5">
        <v>16.29</v>
      </c>
      <c r="AM46" s="5">
        <v>16.100000000000001</v>
      </c>
      <c r="AN46" s="5">
        <v>16.149999999999999</v>
      </c>
      <c r="AO46" s="5">
        <v>15.73</v>
      </c>
      <c r="AP46" s="5">
        <v>16.29</v>
      </c>
      <c r="AQ46" s="5">
        <v>16.47</v>
      </c>
      <c r="AR46" s="5">
        <v>16.61</v>
      </c>
      <c r="AS46" s="5">
        <v>16.149999999999999</v>
      </c>
      <c r="AT46" s="5">
        <v>15.65</v>
      </c>
      <c r="AU46" s="5">
        <v>16.510000000000002</v>
      </c>
      <c r="AV46" s="5">
        <v>16.29</v>
      </c>
      <c r="AW46" s="5">
        <v>15.92</v>
      </c>
      <c r="AX46" s="5">
        <v>16.27</v>
      </c>
      <c r="AY46" s="5">
        <v>16.22</v>
      </c>
      <c r="AZ46" s="5">
        <v>14.29</v>
      </c>
      <c r="BA46" s="5">
        <v>16.510000000000002</v>
      </c>
      <c r="BB46" s="5">
        <v>16.2</v>
      </c>
      <c r="BC46" s="5">
        <v>16.149999999999999</v>
      </c>
      <c r="BD46" s="5">
        <v>15.89</v>
      </c>
      <c r="BE46" s="5">
        <v>15.85</v>
      </c>
      <c r="BF46" s="5">
        <v>16.29</v>
      </c>
      <c r="BG46" s="5">
        <v>16.100000000000001</v>
      </c>
      <c r="BH46" s="5">
        <v>16.149999999999999</v>
      </c>
      <c r="BI46" s="5">
        <v>15.73</v>
      </c>
      <c r="BJ46" s="5">
        <v>16.29</v>
      </c>
      <c r="BK46" s="5">
        <v>16.149999999999999</v>
      </c>
      <c r="BL46" s="5">
        <v>15.73</v>
      </c>
      <c r="BM46" s="5">
        <v>16.29</v>
      </c>
      <c r="BO46" s="5">
        <f t="shared" si="0"/>
        <v>16.077000000000002</v>
      </c>
      <c r="BP46" s="5">
        <v>32.6</v>
      </c>
      <c r="BQ46" s="5">
        <f t="shared" si="1"/>
        <v>16.523</v>
      </c>
    </row>
    <row r="47" spans="1:69" x14ac:dyDescent="0.25">
      <c r="A47" s="7">
        <v>40849.409722222219</v>
      </c>
      <c r="B47" s="7"/>
      <c r="C47" s="5">
        <v>16.940000000000001</v>
      </c>
      <c r="D47" s="5">
        <v>16.98</v>
      </c>
      <c r="E47" s="5">
        <v>16.829999999999998</v>
      </c>
      <c r="F47" s="5">
        <v>16.63</v>
      </c>
      <c r="G47" s="5">
        <v>16.86</v>
      </c>
      <c r="H47" s="5">
        <v>16.84</v>
      </c>
      <c r="I47" s="5">
        <v>16.54</v>
      </c>
      <c r="J47" s="5">
        <v>16.86</v>
      </c>
      <c r="K47" s="5">
        <v>16.690000000000001</v>
      </c>
      <c r="L47" s="5">
        <v>16.239999999999998</v>
      </c>
      <c r="M47" s="5">
        <v>16.93</v>
      </c>
      <c r="N47" s="5">
        <v>16.690000000000001</v>
      </c>
      <c r="O47" s="5">
        <v>16.73</v>
      </c>
      <c r="P47" s="5">
        <v>16.59</v>
      </c>
      <c r="Q47" s="5">
        <v>16.46</v>
      </c>
      <c r="R47" s="5">
        <v>16.45</v>
      </c>
      <c r="S47" s="5">
        <v>16.46</v>
      </c>
      <c r="T47" s="5">
        <v>16.46</v>
      </c>
      <c r="U47" s="5">
        <v>16.36</v>
      </c>
      <c r="V47" s="5">
        <v>16.649999999999999</v>
      </c>
      <c r="W47" s="5">
        <v>16.940000000000001</v>
      </c>
      <c r="X47" s="5">
        <v>16.98</v>
      </c>
      <c r="Y47" s="5">
        <v>16.829999999999998</v>
      </c>
      <c r="Z47" s="5">
        <v>16.63</v>
      </c>
      <c r="AA47" s="5">
        <v>16.86</v>
      </c>
      <c r="AB47" s="5">
        <v>16.84</v>
      </c>
      <c r="AC47" s="5">
        <v>16.54</v>
      </c>
      <c r="AD47" s="5">
        <v>16.86</v>
      </c>
      <c r="AE47" s="5">
        <v>16.690000000000001</v>
      </c>
      <c r="AF47" s="5">
        <v>16.239999999999998</v>
      </c>
      <c r="AG47" s="5">
        <v>16.93</v>
      </c>
      <c r="AH47" s="5">
        <v>16.690000000000001</v>
      </c>
      <c r="AI47" s="5">
        <v>16.73</v>
      </c>
      <c r="AJ47" s="5">
        <v>16.59</v>
      </c>
      <c r="AK47" s="5">
        <v>16.46</v>
      </c>
      <c r="AL47" s="5">
        <v>16.45</v>
      </c>
      <c r="AM47" s="5">
        <v>16.46</v>
      </c>
      <c r="AN47" s="5">
        <v>16.46</v>
      </c>
      <c r="AO47" s="5">
        <v>16.36</v>
      </c>
      <c r="AP47" s="5">
        <v>16.649999999999999</v>
      </c>
      <c r="AQ47" s="5">
        <v>16.940000000000001</v>
      </c>
      <c r="AR47" s="5">
        <v>16.98</v>
      </c>
      <c r="AS47" s="5">
        <v>16.829999999999998</v>
      </c>
      <c r="AT47" s="5">
        <v>16.63</v>
      </c>
      <c r="AU47" s="5">
        <v>16.86</v>
      </c>
      <c r="AV47" s="5">
        <v>16.84</v>
      </c>
      <c r="AW47" s="5">
        <v>16.54</v>
      </c>
      <c r="AX47" s="5">
        <v>16.86</v>
      </c>
      <c r="AY47" s="5">
        <v>16.690000000000001</v>
      </c>
      <c r="AZ47" s="5">
        <v>16.239999999999998</v>
      </c>
      <c r="BA47" s="5">
        <v>16.93</v>
      </c>
      <c r="BB47" s="5">
        <v>16.690000000000001</v>
      </c>
      <c r="BC47" s="5">
        <v>16.73</v>
      </c>
      <c r="BD47" s="5">
        <v>16.59</v>
      </c>
      <c r="BE47" s="5">
        <v>16.46</v>
      </c>
      <c r="BF47" s="5">
        <v>16.45</v>
      </c>
      <c r="BG47" s="5">
        <v>16.46</v>
      </c>
      <c r="BH47" s="5">
        <v>16.46</v>
      </c>
      <c r="BI47" s="5">
        <v>16.36</v>
      </c>
      <c r="BJ47" s="5">
        <v>16.649999999999999</v>
      </c>
      <c r="BK47" s="5">
        <v>16.46</v>
      </c>
      <c r="BL47" s="5">
        <v>16.36</v>
      </c>
      <c r="BM47" s="5">
        <v>16.649999999999999</v>
      </c>
      <c r="BO47" s="5">
        <f t="shared" si="0"/>
        <v>16.659500000000001</v>
      </c>
      <c r="BP47" s="5">
        <v>32.6</v>
      </c>
      <c r="BQ47" s="5">
        <f t="shared" si="1"/>
        <v>15.9405</v>
      </c>
    </row>
    <row r="48" spans="1:69" x14ac:dyDescent="0.25">
      <c r="A48" s="7">
        <v>40849.413194444445</v>
      </c>
      <c r="B48" s="7"/>
      <c r="C48" s="5">
        <v>16.559999999999999</v>
      </c>
      <c r="D48" s="5">
        <v>16.760000000000002</v>
      </c>
      <c r="E48" s="5">
        <v>16.260000000000002</v>
      </c>
      <c r="F48" s="5">
        <v>15.78</v>
      </c>
      <c r="G48" s="5">
        <v>16.559999999999999</v>
      </c>
      <c r="H48" s="5">
        <v>16.46</v>
      </c>
      <c r="I48" s="5">
        <v>16.12</v>
      </c>
      <c r="J48" s="5">
        <v>16.46</v>
      </c>
      <c r="K48" s="5">
        <v>16.36</v>
      </c>
      <c r="L48" s="5">
        <v>14.47</v>
      </c>
      <c r="M48" s="5">
        <v>16.62</v>
      </c>
      <c r="N48" s="5">
        <v>16.309999999999999</v>
      </c>
      <c r="O48" s="5">
        <v>16.34</v>
      </c>
      <c r="P48" s="5">
        <v>16.100000000000001</v>
      </c>
      <c r="Q48" s="5">
        <v>15.98</v>
      </c>
      <c r="R48" s="5">
        <v>16.53</v>
      </c>
      <c r="S48" s="5">
        <v>16.12</v>
      </c>
      <c r="T48" s="5">
        <v>16.36</v>
      </c>
      <c r="U48" s="5">
        <v>15.98</v>
      </c>
      <c r="V48" s="5">
        <v>16.41</v>
      </c>
      <c r="W48" s="5">
        <v>16.559999999999999</v>
      </c>
      <c r="X48" s="5">
        <v>16.760000000000002</v>
      </c>
      <c r="Y48" s="5">
        <v>16.260000000000002</v>
      </c>
      <c r="Z48" s="5">
        <v>15.78</v>
      </c>
      <c r="AA48" s="5">
        <v>16.559999999999999</v>
      </c>
      <c r="AB48" s="5">
        <v>16.46</v>
      </c>
      <c r="AC48" s="5">
        <v>16.12</v>
      </c>
      <c r="AD48" s="5">
        <v>16.46</v>
      </c>
      <c r="AE48" s="5">
        <v>16.36</v>
      </c>
      <c r="AF48" s="5">
        <v>14.47</v>
      </c>
      <c r="AG48" s="5">
        <v>16.62</v>
      </c>
      <c r="AH48" s="5">
        <v>16.309999999999999</v>
      </c>
      <c r="AI48" s="5">
        <v>16.34</v>
      </c>
      <c r="AJ48" s="5">
        <v>16.100000000000001</v>
      </c>
      <c r="AK48" s="5">
        <v>15.98</v>
      </c>
      <c r="AL48" s="5">
        <v>16.53</v>
      </c>
      <c r="AM48" s="5">
        <v>16.12</v>
      </c>
      <c r="AN48" s="5">
        <v>16.36</v>
      </c>
      <c r="AO48" s="5">
        <v>15.98</v>
      </c>
      <c r="AP48" s="5">
        <v>16.41</v>
      </c>
      <c r="AQ48" s="5">
        <v>16.559999999999999</v>
      </c>
      <c r="AR48" s="5">
        <v>16.760000000000002</v>
      </c>
      <c r="AS48" s="5">
        <v>16.260000000000002</v>
      </c>
      <c r="AT48" s="5">
        <v>15.78</v>
      </c>
      <c r="AU48" s="5">
        <v>16.559999999999999</v>
      </c>
      <c r="AV48" s="5">
        <v>16.46</v>
      </c>
      <c r="AW48" s="5">
        <v>16.12</v>
      </c>
      <c r="AX48" s="5">
        <v>16.46</v>
      </c>
      <c r="AY48" s="5">
        <v>16.36</v>
      </c>
      <c r="AZ48" s="5">
        <v>14.47</v>
      </c>
      <c r="BA48" s="5">
        <v>16.62</v>
      </c>
      <c r="BB48" s="5">
        <v>16.309999999999999</v>
      </c>
      <c r="BC48" s="5">
        <v>16.34</v>
      </c>
      <c r="BD48" s="5">
        <v>16.100000000000001</v>
      </c>
      <c r="BE48" s="5">
        <v>15.98</v>
      </c>
      <c r="BF48" s="5">
        <v>16.53</v>
      </c>
      <c r="BG48" s="5">
        <v>16.12</v>
      </c>
      <c r="BH48" s="5">
        <v>16.36</v>
      </c>
      <c r="BI48" s="5">
        <v>15.98</v>
      </c>
      <c r="BJ48" s="5">
        <v>16.41</v>
      </c>
      <c r="BK48" s="5">
        <v>16.36</v>
      </c>
      <c r="BL48" s="5">
        <v>15.98</v>
      </c>
      <c r="BM48" s="5">
        <v>16.41</v>
      </c>
      <c r="BO48" s="5">
        <f t="shared" si="0"/>
        <v>16.227</v>
      </c>
      <c r="BP48" s="5">
        <v>32.6</v>
      </c>
      <c r="BQ48" s="5">
        <f t="shared" si="1"/>
        <v>16.373000000000001</v>
      </c>
    </row>
    <row r="49" spans="1:69" x14ac:dyDescent="0.25">
      <c r="A49" s="7">
        <v>40849.416666666664</v>
      </c>
      <c r="B49" s="7"/>
      <c r="C49" s="5">
        <v>16.71</v>
      </c>
      <c r="D49" s="5">
        <v>16.89</v>
      </c>
      <c r="E49" s="5">
        <v>16.63</v>
      </c>
      <c r="F49" s="5">
        <v>16.46</v>
      </c>
      <c r="G49" s="5">
        <v>16.71</v>
      </c>
      <c r="H49" s="5">
        <v>16.68</v>
      </c>
      <c r="I49" s="5">
        <v>16.32</v>
      </c>
      <c r="J49" s="5">
        <v>16.64</v>
      </c>
      <c r="K49" s="5">
        <v>16.489999999999998</v>
      </c>
      <c r="L49" s="5">
        <v>16.02</v>
      </c>
      <c r="M49" s="5">
        <v>16.78</v>
      </c>
      <c r="N49" s="5">
        <v>16.48</v>
      </c>
      <c r="O49" s="5">
        <v>16.559999999999999</v>
      </c>
      <c r="P49" s="5">
        <v>16.39</v>
      </c>
      <c r="Q49" s="5">
        <v>16.329999999999998</v>
      </c>
      <c r="R49" s="5">
        <v>16.579999999999998</v>
      </c>
      <c r="S49" s="5">
        <v>16.5</v>
      </c>
      <c r="T49" s="5">
        <v>16.39</v>
      </c>
      <c r="U49" s="5">
        <v>16.329999999999998</v>
      </c>
      <c r="V49" s="5">
        <v>16.62</v>
      </c>
      <c r="W49" s="5">
        <v>16.71</v>
      </c>
      <c r="X49" s="5">
        <v>16.89</v>
      </c>
      <c r="Y49" s="5">
        <v>16.63</v>
      </c>
      <c r="Z49" s="5">
        <v>16.46</v>
      </c>
      <c r="AA49" s="5">
        <v>16.71</v>
      </c>
      <c r="AB49" s="5">
        <v>16.68</v>
      </c>
      <c r="AC49" s="5">
        <v>16.32</v>
      </c>
      <c r="AD49" s="5">
        <v>16.64</v>
      </c>
      <c r="AE49" s="5">
        <v>16.489999999999998</v>
      </c>
      <c r="AF49" s="5">
        <v>16.02</v>
      </c>
      <c r="AG49" s="5">
        <v>16.78</v>
      </c>
      <c r="AH49" s="5">
        <v>16.48</v>
      </c>
      <c r="AI49" s="5">
        <v>16.559999999999999</v>
      </c>
      <c r="AJ49" s="5">
        <v>16.39</v>
      </c>
      <c r="AK49" s="5">
        <v>16.329999999999998</v>
      </c>
      <c r="AL49" s="5">
        <v>16.579999999999998</v>
      </c>
      <c r="AM49" s="5">
        <v>16.5</v>
      </c>
      <c r="AN49" s="5">
        <v>16.39</v>
      </c>
      <c r="AO49" s="5">
        <v>16.329999999999998</v>
      </c>
      <c r="AP49" s="5">
        <v>16.62</v>
      </c>
      <c r="AQ49" s="5">
        <v>16.71</v>
      </c>
      <c r="AR49" s="5">
        <v>16.89</v>
      </c>
      <c r="AS49" s="5">
        <v>16.63</v>
      </c>
      <c r="AT49" s="5">
        <v>16.46</v>
      </c>
      <c r="AU49" s="5">
        <v>16.71</v>
      </c>
      <c r="AV49" s="5">
        <v>16.68</v>
      </c>
      <c r="AW49" s="5">
        <v>16.32</v>
      </c>
      <c r="AX49" s="5">
        <v>16.64</v>
      </c>
      <c r="AY49" s="5">
        <v>16.489999999999998</v>
      </c>
      <c r="AZ49" s="5">
        <v>16.02</v>
      </c>
      <c r="BA49" s="5">
        <v>16.78</v>
      </c>
      <c r="BB49" s="5">
        <v>16.48</v>
      </c>
      <c r="BC49" s="5">
        <v>16.559999999999999</v>
      </c>
      <c r="BD49" s="5">
        <v>16.39</v>
      </c>
      <c r="BE49" s="5">
        <v>16.329999999999998</v>
      </c>
      <c r="BF49" s="5">
        <v>16.579999999999998</v>
      </c>
      <c r="BG49" s="5">
        <v>16.5</v>
      </c>
      <c r="BH49" s="5">
        <v>16.39</v>
      </c>
      <c r="BI49" s="5">
        <v>16.329999999999998</v>
      </c>
      <c r="BJ49" s="5">
        <v>16.62</v>
      </c>
      <c r="BK49" s="5">
        <v>16.39</v>
      </c>
      <c r="BL49" s="5">
        <v>16.329999999999998</v>
      </c>
      <c r="BM49" s="5">
        <v>16.62</v>
      </c>
      <c r="BO49" s="5">
        <f t="shared" si="0"/>
        <v>16.525500000000001</v>
      </c>
      <c r="BP49" s="5">
        <v>32.6</v>
      </c>
      <c r="BQ49" s="5">
        <f t="shared" si="1"/>
        <v>16.0745</v>
      </c>
    </row>
    <row r="50" spans="1:69" x14ac:dyDescent="0.25">
      <c r="A50" s="7">
        <v>40849.420138888891</v>
      </c>
      <c r="B50" s="7"/>
      <c r="C50" s="5">
        <v>16.61</v>
      </c>
      <c r="D50" s="5">
        <v>16.84</v>
      </c>
      <c r="E50" s="5">
        <v>16.41</v>
      </c>
      <c r="F50" s="5">
        <v>16.02</v>
      </c>
      <c r="G50" s="5">
        <v>16.64</v>
      </c>
      <c r="H50" s="5">
        <v>16.59</v>
      </c>
      <c r="I50" s="5">
        <v>16.22</v>
      </c>
      <c r="J50" s="5">
        <v>16.52</v>
      </c>
      <c r="K50" s="5">
        <v>16.52</v>
      </c>
      <c r="L50" s="5">
        <v>14.77</v>
      </c>
      <c r="M50" s="5">
        <v>16.690000000000001</v>
      </c>
      <c r="N50" s="5">
        <v>16.46</v>
      </c>
      <c r="O50" s="5">
        <v>16.52</v>
      </c>
      <c r="P50" s="5">
        <v>16.190000000000001</v>
      </c>
      <c r="Q50" s="5">
        <v>16.22</v>
      </c>
      <c r="R50" s="5">
        <v>16.559999999999999</v>
      </c>
      <c r="S50" s="5">
        <v>16.329999999999998</v>
      </c>
      <c r="T50" s="5">
        <v>16.5</v>
      </c>
      <c r="U50" s="5">
        <v>16.16</v>
      </c>
      <c r="V50" s="5">
        <v>16.59</v>
      </c>
      <c r="W50" s="5">
        <v>16.61</v>
      </c>
      <c r="X50" s="5">
        <v>16.84</v>
      </c>
      <c r="Y50" s="5">
        <v>16.41</v>
      </c>
      <c r="Z50" s="5">
        <v>16.02</v>
      </c>
      <c r="AA50" s="5">
        <v>16.64</v>
      </c>
      <c r="AB50" s="5">
        <v>16.59</v>
      </c>
      <c r="AC50" s="5">
        <v>16.22</v>
      </c>
      <c r="AD50" s="5">
        <v>16.52</v>
      </c>
      <c r="AE50" s="5">
        <v>16.52</v>
      </c>
      <c r="AF50" s="5">
        <v>14.77</v>
      </c>
      <c r="AG50" s="5">
        <v>16.690000000000001</v>
      </c>
      <c r="AH50" s="5">
        <v>16.46</v>
      </c>
      <c r="AI50" s="5">
        <v>16.52</v>
      </c>
      <c r="AJ50" s="5">
        <v>16.190000000000001</v>
      </c>
      <c r="AK50" s="5">
        <v>16.22</v>
      </c>
      <c r="AL50" s="5">
        <v>16.559999999999999</v>
      </c>
      <c r="AM50" s="5">
        <v>16.329999999999998</v>
      </c>
      <c r="AN50" s="5">
        <v>16.5</v>
      </c>
      <c r="AO50" s="5">
        <v>16.16</v>
      </c>
      <c r="AP50" s="5">
        <v>16.59</v>
      </c>
      <c r="AQ50" s="5">
        <v>16.61</v>
      </c>
      <c r="AR50" s="5">
        <v>16.84</v>
      </c>
      <c r="AS50" s="5">
        <v>16.41</v>
      </c>
      <c r="AT50" s="5">
        <v>16.02</v>
      </c>
      <c r="AU50" s="5">
        <v>16.64</v>
      </c>
      <c r="AV50" s="5">
        <v>16.59</v>
      </c>
      <c r="AW50" s="5">
        <v>16.22</v>
      </c>
      <c r="AX50" s="5">
        <v>16.52</v>
      </c>
      <c r="AY50" s="5">
        <v>16.52</v>
      </c>
      <c r="AZ50" s="5">
        <v>14.77</v>
      </c>
      <c r="BA50" s="5">
        <v>16.690000000000001</v>
      </c>
      <c r="BB50" s="5">
        <v>16.46</v>
      </c>
      <c r="BC50" s="5">
        <v>16.52</v>
      </c>
      <c r="BD50" s="5">
        <v>16.190000000000001</v>
      </c>
      <c r="BE50" s="5">
        <v>16.22</v>
      </c>
      <c r="BF50" s="5">
        <v>16.559999999999999</v>
      </c>
      <c r="BG50" s="5">
        <v>16.329999999999998</v>
      </c>
      <c r="BH50" s="5">
        <v>16.5</v>
      </c>
      <c r="BI50" s="5">
        <v>16.16</v>
      </c>
      <c r="BJ50" s="5">
        <v>16.59</v>
      </c>
      <c r="BK50" s="5">
        <v>16.5</v>
      </c>
      <c r="BL50" s="5">
        <v>16.16</v>
      </c>
      <c r="BM50" s="5">
        <v>16.59</v>
      </c>
      <c r="BO50" s="5">
        <f t="shared" si="0"/>
        <v>16.368000000000002</v>
      </c>
      <c r="BP50" s="5">
        <v>32.6</v>
      </c>
      <c r="BQ50" s="5">
        <f t="shared" si="1"/>
        <v>16.231999999999999</v>
      </c>
    </row>
    <row r="51" spans="1:69" x14ac:dyDescent="0.25">
      <c r="A51" s="7">
        <v>40849.423611111109</v>
      </c>
      <c r="B51" s="7"/>
      <c r="C51" s="5">
        <v>16.57</v>
      </c>
      <c r="D51" s="5">
        <v>16.690000000000001</v>
      </c>
      <c r="E51" s="5">
        <v>16.47</v>
      </c>
      <c r="F51" s="5">
        <v>16.22</v>
      </c>
      <c r="G51" s="5">
        <v>16.55</v>
      </c>
      <c r="H51" s="5">
        <v>16.52</v>
      </c>
      <c r="I51" s="5">
        <v>16.13</v>
      </c>
      <c r="J51" s="5">
        <v>16.43</v>
      </c>
      <c r="K51" s="5">
        <v>16.47</v>
      </c>
      <c r="L51" s="5">
        <v>15.61</v>
      </c>
      <c r="M51" s="5">
        <v>16.690000000000001</v>
      </c>
      <c r="N51" s="5">
        <v>16.350000000000001</v>
      </c>
      <c r="O51" s="5">
        <v>16.32</v>
      </c>
      <c r="P51" s="5">
        <v>16.100000000000001</v>
      </c>
      <c r="Q51" s="5">
        <v>16.149999999999999</v>
      </c>
      <c r="R51" s="5">
        <v>16.34</v>
      </c>
      <c r="S51" s="5">
        <v>16.11</v>
      </c>
      <c r="T51" s="5">
        <v>16.2</v>
      </c>
      <c r="U51" s="5">
        <v>16</v>
      </c>
      <c r="V51" s="5">
        <v>16.39</v>
      </c>
      <c r="W51" s="5">
        <v>16.57</v>
      </c>
      <c r="X51" s="5">
        <v>16.690000000000001</v>
      </c>
      <c r="Y51" s="5">
        <v>16.47</v>
      </c>
      <c r="Z51" s="5">
        <v>16.22</v>
      </c>
      <c r="AA51" s="5">
        <v>16.55</v>
      </c>
      <c r="AB51" s="5">
        <v>16.52</v>
      </c>
      <c r="AC51" s="5">
        <v>16.13</v>
      </c>
      <c r="AD51" s="5">
        <v>16.43</v>
      </c>
      <c r="AE51" s="5">
        <v>16.47</v>
      </c>
      <c r="AF51" s="5">
        <v>15.61</v>
      </c>
      <c r="AG51" s="5">
        <v>16.690000000000001</v>
      </c>
      <c r="AH51" s="5">
        <v>16.350000000000001</v>
      </c>
      <c r="AI51" s="5">
        <v>16.32</v>
      </c>
      <c r="AJ51" s="5">
        <v>16.100000000000001</v>
      </c>
      <c r="AK51" s="5">
        <v>16.149999999999999</v>
      </c>
      <c r="AL51" s="5">
        <v>16.34</v>
      </c>
      <c r="AM51" s="5">
        <v>16.11</v>
      </c>
      <c r="AN51" s="5">
        <v>16.2</v>
      </c>
      <c r="AO51" s="5">
        <v>16</v>
      </c>
      <c r="AP51" s="5">
        <v>16.39</v>
      </c>
      <c r="AQ51" s="5">
        <v>16.57</v>
      </c>
      <c r="AR51" s="5">
        <v>16.690000000000001</v>
      </c>
      <c r="AS51" s="5">
        <v>16.47</v>
      </c>
      <c r="AT51" s="5">
        <v>16.22</v>
      </c>
      <c r="AU51" s="5">
        <v>16.55</v>
      </c>
      <c r="AV51" s="5">
        <v>16.52</v>
      </c>
      <c r="AW51" s="5">
        <v>16.13</v>
      </c>
      <c r="AX51" s="5">
        <v>16.43</v>
      </c>
      <c r="AY51" s="5">
        <v>16.47</v>
      </c>
      <c r="AZ51" s="5">
        <v>15.61</v>
      </c>
      <c r="BA51" s="5">
        <v>16.690000000000001</v>
      </c>
      <c r="BB51" s="5">
        <v>16.350000000000001</v>
      </c>
      <c r="BC51" s="5">
        <v>16.32</v>
      </c>
      <c r="BD51" s="5">
        <v>16.100000000000001</v>
      </c>
      <c r="BE51" s="5">
        <v>16.149999999999999</v>
      </c>
      <c r="BF51" s="5">
        <v>16.34</v>
      </c>
      <c r="BG51" s="5">
        <v>16.11</v>
      </c>
      <c r="BH51" s="5">
        <v>16.2</v>
      </c>
      <c r="BI51" s="5">
        <v>16</v>
      </c>
      <c r="BJ51" s="5">
        <v>16.39</v>
      </c>
      <c r="BK51" s="5">
        <v>16.2</v>
      </c>
      <c r="BL51" s="5">
        <v>16</v>
      </c>
      <c r="BM51" s="5">
        <v>16.39</v>
      </c>
      <c r="BO51" s="5">
        <f t="shared" si="0"/>
        <v>16.315499999999997</v>
      </c>
      <c r="BP51" s="5">
        <v>32.6</v>
      </c>
      <c r="BQ51" s="5">
        <f t="shared" si="1"/>
        <v>16.284500000000005</v>
      </c>
    </row>
    <row r="52" spans="1:69" x14ac:dyDescent="0.25">
      <c r="A52" s="7">
        <v>40849.427083333336</v>
      </c>
      <c r="B52" s="7"/>
      <c r="C52" s="5">
        <v>16.8</v>
      </c>
      <c r="D52" s="5">
        <v>16.940000000000001</v>
      </c>
      <c r="E52" s="5">
        <v>16.68</v>
      </c>
      <c r="F52" s="5">
        <v>16.55</v>
      </c>
      <c r="G52" s="5">
        <v>16.850000000000001</v>
      </c>
      <c r="H52" s="5">
        <v>16.75</v>
      </c>
      <c r="I52" s="5">
        <v>16.55</v>
      </c>
      <c r="J52" s="5">
        <v>16.77</v>
      </c>
      <c r="K52" s="5">
        <v>16.75</v>
      </c>
      <c r="L52" s="5">
        <v>15.64</v>
      </c>
      <c r="M52" s="5">
        <v>16.82</v>
      </c>
      <c r="N52" s="5">
        <v>16.63</v>
      </c>
      <c r="O52" s="5">
        <v>16.73</v>
      </c>
      <c r="P52" s="5">
        <v>16.5</v>
      </c>
      <c r="Q52" s="5">
        <v>16.559999999999999</v>
      </c>
      <c r="R52" s="5">
        <v>16.62</v>
      </c>
      <c r="S52" s="5">
        <v>16.649999999999999</v>
      </c>
      <c r="T52" s="5">
        <v>16.68</v>
      </c>
      <c r="U52" s="5">
        <v>16.53</v>
      </c>
      <c r="V52" s="5">
        <v>16.84</v>
      </c>
      <c r="W52" s="5">
        <v>16.8</v>
      </c>
      <c r="X52" s="5">
        <v>16.940000000000001</v>
      </c>
      <c r="Y52" s="5">
        <v>16.68</v>
      </c>
      <c r="Z52" s="5">
        <v>16.55</v>
      </c>
      <c r="AA52" s="5">
        <v>16.850000000000001</v>
      </c>
      <c r="AB52" s="5">
        <v>16.75</v>
      </c>
      <c r="AC52" s="5">
        <v>16.55</v>
      </c>
      <c r="AD52" s="5">
        <v>16.77</v>
      </c>
      <c r="AE52" s="5">
        <v>16.75</v>
      </c>
      <c r="AF52" s="5">
        <v>15.64</v>
      </c>
      <c r="AG52" s="5">
        <v>16.82</v>
      </c>
      <c r="AH52" s="5">
        <v>16.63</v>
      </c>
      <c r="AI52" s="5">
        <v>16.73</v>
      </c>
      <c r="AJ52" s="5">
        <v>16.5</v>
      </c>
      <c r="AK52" s="5">
        <v>16.559999999999999</v>
      </c>
      <c r="AL52" s="5">
        <v>16.62</v>
      </c>
      <c r="AM52" s="5">
        <v>16.649999999999999</v>
      </c>
      <c r="AN52" s="5">
        <v>16.68</v>
      </c>
      <c r="AO52" s="5">
        <v>16.53</v>
      </c>
      <c r="AP52" s="5">
        <v>16.84</v>
      </c>
      <c r="AQ52" s="5">
        <v>16.8</v>
      </c>
      <c r="AR52" s="5">
        <v>16.940000000000001</v>
      </c>
      <c r="AS52" s="5">
        <v>16.68</v>
      </c>
      <c r="AT52" s="5">
        <v>16.55</v>
      </c>
      <c r="AU52" s="5">
        <v>16.850000000000001</v>
      </c>
      <c r="AV52" s="5">
        <v>16.75</v>
      </c>
      <c r="AW52" s="5">
        <v>16.55</v>
      </c>
      <c r="AX52" s="5">
        <v>16.77</v>
      </c>
      <c r="AY52" s="5">
        <v>16.75</v>
      </c>
      <c r="AZ52" s="5">
        <v>15.64</v>
      </c>
      <c r="BA52" s="5">
        <v>16.82</v>
      </c>
      <c r="BB52" s="5">
        <v>16.63</v>
      </c>
      <c r="BC52" s="5">
        <v>16.73</v>
      </c>
      <c r="BD52" s="5">
        <v>16.5</v>
      </c>
      <c r="BE52" s="5">
        <v>16.559999999999999</v>
      </c>
      <c r="BF52" s="5">
        <v>16.62</v>
      </c>
      <c r="BG52" s="5">
        <v>16.649999999999999</v>
      </c>
      <c r="BH52" s="5">
        <v>16.68</v>
      </c>
      <c r="BI52" s="5">
        <v>16.53</v>
      </c>
      <c r="BJ52" s="5">
        <v>16.84</v>
      </c>
      <c r="BK52" s="5">
        <v>16.68</v>
      </c>
      <c r="BL52" s="5">
        <v>16.53</v>
      </c>
      <c r="BM52" s="5">
        <v>16.84</v>
      </c>
      <c r="BO52" s="5">
        <f t="shared" si="0"/>
        <v>16.641999999999992</v>
      </c>
      <c r="BP52" s="5">
        <v>32.6</v>
      </c>
      <c r="BQ52" s="5">
        <f t="shared" si="1"/>
        <v>15.958000000000009</v>
      </c>
    </row>
    <row r="53" spans="1:69" x14ac:dyDescent="0.25">
      <c r="A53" s="7">
        <v>40849.430555555555</v>
      </c>
      <c r="B53" s="7"/>
      <c r="C53" s="5">
        <v>16.559999999999999</v>
      </c>
      <c r="D53" s="5">
        <v>16.71</v>
      </c>
      <c r="E53" s="5">
        <v>16.38</v>
      </c>
      <c r="F53" s="5">
        <v>15.97</v>
      </c>
      <c r="G53" s="5">
        <v>16.39</v>
      </c>
      <c r="H53" s="5">
        <v>16.38</v>
      </c>
      <c r="I53" s="5">
        <v>15.96</v>
      </c>
      <c r="J53" s="5">
        <v>16.440000000000001</v>
      </c>
      <c r="K53" s="5">
        <v>16.14</v>
      </c>
      <c r="L53" s="5">
        <v>15.23</v>
      </c>
      <c r="M53" s="5">
        <v>16.579999999999998</v>
      </c>
      <c r="N53" s="5">
        <v>16.28</v>
      </c>
      <c r="O53" s="5">
        <v>16.260000000000002</v>
      </c>
      <c r="P53" s="5">
        <v>16.010000000000002</v>
      </c>
      <c r="Q53" s="5">
        <v>15.97</v>
      </c>
      <c r="R53" s="5">
        <v>16.329999999999998</v>
      </c>
      <c r="S53" s="5">
        <v>16.11</v>
      </c>
      <c r="T53" s="5">
        <v>16.190000000000001</v>
      </c>
      <c r="U53" s="5">
        <v>15.92</v>
      </c>
      <c r="V53" s="5">
        <v>16.34</v>
      </c>
      <c r="W53" s="5">
        <v>16.559999999999999</v>
      </c>
      <c r="X53" s="5">
        <v>16.71</v>
      </c>
      <c r="Y53" s="5">
        <v>16.38</v>
      </c>
      <c r="Z53" s="5">
        <v>15.97</v>
      </c>
      <c r="AA53" s="5">
        <v>16.39</v>
      </c>
      <c r="AB53" s="5">
        <v>16.38</v>
      </c>
      <c r="AC53" s="5">
        <v>15.96</v>
      </c>
      <c r="AD53" s="5">
        <v>16.440000000000001</v>
      </c>
      <c r="AE53" s="5">
        <v>16.14</v>
      </c>
      <c r="AF53" s="5">
        <v>15.23</v>
      </c>
      <c r="AG53" s="5">
        <v>16.579999999999998</v>
      </c>
      <c r="AH53" s="5">
        <v>16.28</v>
      </c>
      <c r="AI53" s="5">
        <v>16.260000000000002</v>
      </c>
      <c r="AJ53" s="5">
        <v>16.010000000000002</v>
      </c>
      <c r="AK53" s="5">
        <v>15.97</v>
      </c>
      <c r="AL53" s="5">
        <v>16.329999999999998</v>
      </c>
      <c r="AM53" s="5">
        <v>16.11</v>
      </c>
      <c r="AN53" s="5">
        <v>16.190000000000001</v>
      </c>
      <c r="AO53" s="5">
        <v>15.92</v>
      </c>
      <c r="AP53" s="5">
        <v>16.34</v>
      </c>
      <c r="AQ53" s="5">
        <v>16.559999999999999</v>
      </c>
      <c r="AR53" s="5">
        <v>16.71</v>
      </c>
      <c r="AS53" s="5">
        <v>16.38</v>
      </c>
      <c r="AT53" s="5">
        <v>15.97</v>
      </c>
      <c r="AU53" s="5">
        <v>16.39</v>
      </c>
      <c r="AV53" s="5">
        <v>16.38</v>
      </c>
      <c r="AW53" s="5">
        <v>15.96</v>
      </c>
      <c r="AX53" s="5">
        <v>16.440000000000001</v>
      </c>
      <c r="AY53" s="5">
        <v>16.14</v>
      </c>
      <c r="AZ53" s="5">
        <v>15.23</v>
      </c>
      <c r="BA53" s="5">
        <v>16.579999999999998</v>
      </c>
      <c r="BB53" s="5">
        <v>16.28</v>
      </c>
      <c r="BC53" s="5">
        <v>16.260000000000002</v>
      </c>
      <c r="BD53" s="5">
        <v>16.010000000000002</v>
      </c>
      <c r="BE53" s="5">
        <v>15.97</v>
      </c>
      <c r="BF53" s="5">
        <v>16.329999999999998</v>
      </c>
      <c r="BG53" s="5">
        <v>16.11</v>
      </c>
      <c r="BH53" s="5">
        <v>16.190000000000001</v>
      </c>
      <c r="BI53" s="5">
        <v>15.92</v>
      </c>
      <c r="BJ53" s="5">
        <v>16.34</v>
      </c>
      <c r="BK53" s="5">
        <v>16.190000000000001</v>
      </c>
      <c r="BL53" s="5">
        <v>15.92</v>
      </c>
      <c r="BM53" s="5">
        <v>16.34</v>
      </c>
      <c r="BO53" s="5">
        <f t="shared" si="0"/>
        <v>16.2075</v>
      </c>
      <c r="BP53" s="5">
        <v>32.6</v>
      </c>
      <c r="BQ53" s="5">
        <f t="shared" si="1"/>
        <v>16.392500000000002</v>
      </c>
    </row>
    <row r="54" spans="1:69" x14ac:dyDescent="0.25">
      <c r="A54" s="7">
        <v>40849.434027662035</v>
      </c>
      <c r="B54" s="7"/>
      <c r="C54" s="5">
        <v>17.149999999999999</v>
      </c>
      <c r="D54" s="5">
        <v>17.22</v>
      </c>
      <c r="E54" s="5">
        <v>16.989999999999998</v>
      </c>
      <c r="F54" s="5">
        <v>16.87</v>
      </c>
      <c r="G54" s="5">
        <v>17.170000000000002</v>
      </c>
      <c r="H54" s="5">
        <v>17.14</v>
      </c>
      <c r="I54" s="5">
        <v>16.82</v>
      </c>
      <c r="J54" s="5">
        <v>17.04</v>
      </c>
      <c r="K54" s="5">
        <v>16.95</v>
      </c>
      <c r="L54" s="5">
        <v>16.309999999999999</v>
      </c>
      <c r="M54" s="5">
        <v>17.14</v>
      </c>
      <c r="N54" s="5">
        <v>16.95</v>
      </c>
      <c r="O54" s="5">
        <v>17.04</v>
      </c>
      <c r="P54" s="5">
        <v>16.899999999999999</v>
      </c>
      <c r="Q54" s="5">
        <v>16.8</v>
      </c>
      <c r="R54" s="5">
        <v>16.649999999999999</v>
      </c>
      <c r="S54" s="5">
        <v>16.75</v>
      </c>
      <c r="T54" s="5">
        <v>16.7</v>
      </c>
      <c r="U54" s="5">
        <v>16.61</v>
      </c>
      <c r="V54" s="5">
        <v>16.93</v>
      </c>
      <c r="W54" s="5">
        <v>17.149999999999999</v>
      </c>
      <c r="X54" s="5">
        <v>17.22</v>
      </c>
      <c r="Y54" s="5">
        <v>16.989999999999998</v>
      </c>
      <c r="Z54" s="5">
        <v>16.87</v>
      </c>
      <c r="AA54" s="5">
        <v>17.170000000000002</v>
      </c>
      <c r="AB54" s="5">
        <v>17.14</v>
      </c>
      <c r="AC54" s="5">
        <v>16.82</v>
      </c>
      <c r="AD54" s="5">
        <v>17.04</v>
      </c>
      <c r="AE54" s="5">
        <v>16.95</v>
      </c>
      <c r="AF54" s="5">
        <v>16.309999999999999</v>
      </c>
      <c r="AG54" s="5">
        <v>17.14</v>
      </c>
      <c r="AH54" s="5">
        <v>16.95</v>
      </c>
      <c r="AI54" s="5">
        <v>17.04</v>
      </c>
      <c r="AJ54" s="5">
        <v>16.899999999999999</v>
      </c>
      <c r="AK54" s="5">
        <v>16.8</v>
      </c>
      <c r="AL54" s="5">
        <v>16.649999999999999</v>
      </c>
      <c r="AM54" s="5">
        <v>16.75</v>
      </c>
      <c r="AN54" s="5">
        <v>16.7</v>
      </c>
      <c r="AO54" s="5">
        <v>16.61</v>
      </c>
      <c r="AP54" s="5">
        <v>16.93</v>
      </c>
      <c r="AQ54" s="5">
        <v>17.149999999999999</v>
      </c>
      <c r="AR54" s="5">
        <v>17.22</v>
      </c>
      <c r="AS54" s="5">
        <v>16.989999999999998</v>
      </c>
      <c r="AT54" s="5">
        <v>16.87</v>
      </c>
      <c r="AU54" s="5">
        <v>17.170000000000002</v>
      </c>
      <c r="AV54" s="5">
        <v>17.14</v>
      </c>
      <c r="AW54" s="5">
        <v>16.82</v>
      </c>
      <c r="AX54" s="5">
        <v>17.04</v>
      </c>
      <c r="AY54" s="5">
        <v>16.95</v>
      </c>
      <c r="AZ54" s="5">
        <v>16.309999999999999</v>
      </c>
      <c r="BA54" s="5">
        <v>17.14</v>
      </c>
      <c r="BB54" s="5">
        <v>16.95</v>
      </c>
      <c r="BC54" s="5">
        <v>17.04</v>
      </c>
      <c r="BD54" s="5">
        <v>16.899999999999999</v>
      </c>
      <c r="BE54" s="5">
        <v>16.8</v>
      </c>
      <c r="BF54" s="5">
        <v>16.649999999999999</v>
      </c>
      <c r="BG54" s="5">
        <v>16.75</v>
      </c>
      <c r="BH54" s="5">
        <v>16.7</v>
      </c>
      <c r="BI54" s="5">
        <v>16.61</v>
      </c>
      <c r="BJ54" s="5">
        <v>16.93</v>
      </c>
      <c r="BK54" s="5">
        <v>16.7</v>
      </c>
      <c r="BL54" s="5">
        <v>16.61</v>
      </c>
      <c r="BM54" s="5">
        <v>16.93</v>
      </c>
      <c r="BO54" s="5">
        <f t="shared" si="0"/>
        <v>16.906500000000001</v>
      </c>
      <c r="BP54" s="5">
        <v>32.6</v>
      </c>
      <c r="BQ54" s="5">
        <f t="shared" si="1"/>
        <v>15.6935</v>
      </c>
    </row>
    <row r="55" spans="1:69" x14ac:dyDescent="0.25">
      <c r="A55" s="7">
        <v>40849.437499826388</v>
      </c>
      <c r="B55" s="7"/>
      <c r="C55" s="5">
        <v>16.46</v>
      </c>
      <c r="D55" s="5">
        <v>16.64</v>
      </c>
      <c r="E55" s="5">
        <v>16.27</v>
      </c>
      <c r="F55" s="5">
        <v>15.72</v>
      </c>
      <c r="G55" s="5">
        <v>16.46</v>
      </c>
      <c r="H55" s="5">
        <v>16.239999999999998</v>
      </c>
      <c r="I55" s="5">
        <v>15.9</v>
      </c>
      <c r="J55" s="5">
        <v>16.29</v>
      </c>
      <c r="K55" s="5">
        <v>16.21</v>
      </c>
      <c r="L55" s="5">
        <v>14.86</v>
      </c>
      <c r="M55" s="5">
        <v>16.510000000000002</v>
      </c>
      <c r="N55" s="5">
        <v>16.12</v>
      </c>
      <c r="O55" s="5">
        <v>16.09</v>
      </c>
      <c r="P55" s="5">
        <v>15.85</v>
      </c>
      <c r="Q55" s="5">
        <v>15.95</v>
      </c>
      <c r="R55" s="5">
        <v>16.39</v>
      </c>
      <c r="S55" s="5">
        <v>16.05</v>
      </c>
      <c r="T55" s="5">
        <v>16.12</v>
      </c>
      <c r="U55" s="5">
        <v>15.74</v>
      </c>
      <c r="V55" s="5">
        <v>16.32</v>
      </c>
      <c r="W55" s="5">
        <v>16.46</v>
      </c>
      <c r="X55" s="5">
        <v>16.64</v>
      </c>
      <c r="Y55" s="5">
        <v>16.27</v>
      </c>
      <c r="Z55" s="5">
        <v>15.72</v>
      </c>
      <c r="AA55" s="5">
        <v>16.46</v>
      </c>
      <c r="AB55" s="5">
        <v>16.239999999999998</v>
      </c>
      <c r="AC55" s="5">
        <v>15.9</v>
      </c>
      <c r="AD55" s="5">
        <v>16.29</v>
      </c>
      <c r="AE55" s="5">
        <v>16.21</v>
      </c>
      <c r="AF55" s="5">
        <v>14.86</v>
      </c>
      <c r="AG55" s="5">
        <v>16.510000000000002</v>
      </c>
      <c r="AH55" s="5">
        <v>16.12</v>
      </c>
      <c r="AI55" s="5">
        <v>16.09</v>
      </c>
      <c r="AJ55" s="5">
        <v>15.85</v>
      </c>
      <c r="AK55" s="5">
        <v>15.95</v>
      </c>
      <c r="AL55" s="5">
        <v>16.39</v>
      </c>
      <c r="AM55" s="5">
        <v>16.05</v>
      </c>
      <c r="AN55" s="5">
        <v>16.12</v>
      </c>
      <c r="AO55" s="5">
        <v>15.74</v>
      </c>
      <c r="AP55" s="5">
        <v>16.32</v>
      </c>
      <c r="AQ55" s="5">
        <v>16.46</v>
      </c>
      <c r="AR55" s="5">
        <v>16.64</v>
      </c>
      <c r="AS55" s="5">
        <v>16.27</v>
      </c>
      <c r="AT55" s="5">
        <v>15.72</v>
      </c>
      <c r="AU55" s="5">
        <v>16.46</v>
      </c>
      <c r="AV55" s="5">
        <v>16.239999999999998</v>
      </c>
      <c r="AW55" s="5">
        <v>15.9</v>
      </c>
      <c r="AX55" s="5">
        <v>16.29</v>
      </c>
      <c r="AY55" s="5">
        <v>16.21</v>
      </c>
      <c r="AZ55" s="5">
        <v>14.86</v>
      </c>
      <c r="BA55" s="5">
        <v>16.510000000000002</v>
      </c>
      <c r="BB55" s="5">
        <v>16.12</v>
      </c>
      <c r="BC55" s="5">
        <v>16.09</v>
      </c>
      <c r="BD55" s="5">
        <v>15.85</v>
      </c>
      <c r="BE55" s="5">
        <v>15.95</v>
      </c>
      <c r="BF55" s="5">
        <v>16.39</v>
      </c>
      <c r="BG55" s="5">
        <v>16.05</v>
      </c>
      <c r="BH55" s="5">
        <v>16.12</v>
      </c>
      <c r="BI55" s="5">
        <v>15.74</v>
      </c>
      <c r="BJ55" s="5">
        <v>16.32</v>
      </c>
      <c r="BK55" s="5">
        <v>16.12</v>
      </c>
      <c r="BL55" s="5">
        <v>15.74</v>
      </c>
      <c r="BM55" s="5">
        <v>16.32</v>
      </c>
      <c r="BO55" s="5">
        <f t="shared" si="0"/>
        <v>16.109500000000001</v>
      </c>
      <c r="BP55" s="5">
        <v>32.6</v>
      </c>
      <c r="BQ55" s="5">
        <f t="shared" si="1"/>
        <v>16.490500000000001</v>
      </c>
    </row>
    <row r="56" spans="1:69" x14ac:dyDescent="0.25">
      <c r="A56" s="7">
        <v>40849.440971990742</v>
      </c>
      <c r="B56" s="7"/>
      <c r="C56" s="5">
        <v>17.04</v>
      </c>
      <c r="D56" s="5">
        <v>17.09</v>
      </c>
      <c r="E56" s="5">
        <v>17.02</v>
      </c>
      <c r="F56" s="5">
        <v>16.97</v>
      </c>
      <c r="G56" s="5">
        <v>17</v>
      </c>
      <c r="H56" s="5">
        <v>17.07</v>
      </c>
      <c r="I56" s="5">
        <v>16.73</v>
      </c>
      <c r="J56" s="5">
        <v>16.93</v>
      </c>
      <c r="K56" s="5">
        <v>16.8</v>
      </c>
      <c r="L56" s="5">
        <v>16.3</v>
      </c>
      <c r="M56" s="5">
        <v>17.02</v>
      </c>
      <c r="N56" s="5">
        <v>16.88</v>
      </c>
      <c r="O56" s="5">
        <v>16.899999999999999</v>
      </c>
      <c r="P56" s="5">
        <v>16.829999999999998</v>
      </c>
      <c r="Q56" s="5">
        <v>16.739999999999998</v>
      </c>
      <c r="R56" s="5">
        <v>16.66</v>
      </c>
      <c r="S56" s="5">
        <v>16.73</v>
      </c>
      <c r="T56" s="5">
        <v>16.62</v>
      </c>
      <c r="U56" s="5">
        <v>16.64</v>
      </c>
      <c r="V56" s="5">
        <v>16.899999999999999</v>
      </c>
      <c r="W56" s="5">
        <v>17.04</v>
      </c>
      <c r="X56" s="5">
        <v>17.09</v>
      </c>
      <c r="Y56" s="5">
        <v>17.02</v>
      </c>
      <c r="Z56" s="5">
        <v>16.97</v>
      </c>
      <c r="AA56" s="5">
        <v>17</v>
      </c>
      <c r="AB56" s="5">
        <v>17.07</v>
      </c>
      <c r="AC56" s="5">
        <v>16.73</v>
      </c>
      <c r="AD56" s="5">
        <v>16.93</v>
      </c>
      <c r="AE56" s="5">
        <v>16.8</v>
      </c>
      <c r="AF56" s="5">
        <v>16.3</v>
      </c>
      <c r="AG56" s="5">
        <v>17.02</v>
      </c>
      <c r="AH56" s="5">
        <v>16.88</v>
      </c>
      <c r="AI56" s="5">
        <v>16.899999999999999</v>
      </c>
      <c r="AJ56" s="5">
        <v>16.829999999999998</v>
      </c>
      <c r="AK56" s="5">
        <v>16.739999999999998</v>
      </c>
      <c r="AL56" s="5">
        <v>16.66</v>
      </c>
      <c r="AM56" s="5">
        <v>16.73</v>
      </c>
      <c r="AN56" s="5">
        <v>16.62</v>
      </c>
      <c r="AO56" s="5">
        <v>16.64</v>
      </c>
      <c r="AP56" s="5">
        <v>16.899999999999999</v>
      </c>
      <c r="AQ56" s="5">
        <v>17.04</v>
      </c>
      <c r="AR56" s="5">
        <v>17.09</v>
      </c>
      <c r="AS56" s="5">
        <v>17.02</v>
      </c>
      <c r="AT56" s="5">
        <v>16.97</v>
      </c>
      <c r="AU56" s="5">
        <v>17</v>
      </c>
      <c r="AV56" s="5">
        <v>17.07</v>
      </c>
      <c r="AW56" s="5">
        <v>16.73</v>
      </c>
      <c r="AX56" s="5">
        <v>16.93</v>
      </c>
      <c r="AY56" s="5">
        <v>16.8</v>
      </c>
      <c r="AZ56" s="5">
        <v>16.3</v>
      </c>
      <c r="BA56" s="5">
        <v>17.02</v>
      </c>
      <c r="BB56" s="5">
        <v>16.88</v>
      </c>
      <c r="BC56" s="5">
        <v>16.899999999999999</v>
      </c>
      <c r="BD56" s="5">
        <v>16.829999999999998</v>
      </c>
      <c r="BE56" s="5">
        <v>16.739999999999998</v>
      </c>
      <c r="BF56" s="5">
        <v>16.66</v>
      </c>
      <c r="BG56" s="5">
        <v>16.73</v>
      </c>
      <c r="BH56" s="5">
        <v>16.62</v>
      </c>
      <c r="BI56" s="5">
        <v>16.64</v>
      </c>
      <c r="BJ56" s="5">
        <v>16.899999999999999</v>
      </c>
      <c r="BK56" s="5">
        <v>16.62</v>
      </c>
      <c r="BL56" s="5">
        <v>16.64</v>
      </c>
      <c r="BM56" s="5">
        <v>16.899999999999999</v>
      </c>
      <c r="BO56" s="5">
        <f t="shared" si="0"/>
        <v>16.843500000000002</v>
      </c>
      <c r="BP56" s="5">
        <v>32.6</v>
      </c>
      <c r="BQ56" s="5">
        <f t="shared" si="1"/>
        <v>15.756499999999999</v>
      </c>
    </row>
    <row r="57" spans="1:69" x14ac:dyDescent="0.25">
      <c r="A57" s="7">
        <v>40849.444444155095</v>
      </c>
      <c r="B57" s="7"/>
      <c r="C57" s="5">
        <v>16.57</v>
      </c>
      <c r="D57" s="5">
        <v>16.59</v>
      </c>
      <c r="E57" s="5">
        <v>16.29</v>
      </c>
      <c r="F57" s="5">
        <v>15.57</v>
      </c>
      <c r="G57" s="5">
        <v>16.420000000000002</v>
      </c>
      <c r="H57" s="5">
        <v>16.260000000000002</v>
      </c>
      <c r="I57" s="5">
        <v>15.94</v>
      </c>
      <c r="J57" s="5">
        <v>16.239999999999998</v>
      </c>
      <c r="K57" s="5">
        <v>16.14</v>
      </c>
      <c r="L57" s="5">
        <v>14.71</v>
      </c>
      <c r="M57" s="5">
        <v>16.559999999999999</v>
      </c>
      <c r="N57" s="5">
        <v>16.170000000000002</v>
      </c>
      <c r="O57" s="5">
        <v>16.190000000000001</v>
      </c>
      <c r="P57" s="5">
        <v>15.92</v>
      </c>
      <c r="Q57" s="5">
        <v>15.81</v>
      </c>
      <c r="R57" s="5">
        <v>16.239999999999998</v>
      </c>
      <c r="S57" s="5">
        <v>16</v>
      </c>
      <c r="T57" s="5">
        <v>16.05</v>
      </c>
      <c r="U57" s="5">
        <v>15.71</v>
      </c>
      <c r="V57" s="5">
        <v>16.190000000000001</v>
      </c>
      <c r="W57" s="5">
        <v>16.57</v>
      </c>
      <c r="X57" s="5">
        <v>16.59</v>
      </c>
      <c r="Y57" s="5">
        <v>16.29</v>
      </c>
      <c r="Z57" s="5">
        <v>15.57</v>
      </c>
      <c r="AA57" s="5">
        <v>16.420000000000002</v>
      </c>
      <c r="AB57" s="5">
        <v>16.260000000000002</v>
      </c>
      <c r="AC57" s="5">
        <v>15.94</v>
      </c>
      <c r="AD57" s="5">
        <v>16.239999999999998</v>
      </c>
      <c r="AE57" s="5">
        <v>16.14</v>
      </c>
      <c r="AF57" s="5">
        <v>14.71</v>
      </c>
      <c r="AG57" s="5">
        <v>16.559999999999999</v>
      </c>
      <c r="AH57" s="5">
        <v>16.170000000000002</v>
      </c>
      <c r="AI57" s="5">
        <v>16.190000000000001</v>
      </c>
      <c r="AJ57" s="5">
        <v>15.92</v>
      </c>
      <c r="AK57" s="5">
        <v>15.81</v>
      </c>
      <c r="AL57" s="5">
        <v>16.239999999999998</v>
      </c>
      <c r="AM57" s="5">
        <v>16</v>
      </c>
      <c r="AN57" s="5">
        <v>16.05</v>
      </c>
      <c r="AO57" s="5">
        <v>15.71</v>
      </c>
      <c r="AP57" s="5">
        <v>16.190000000000001</v>
      </c>
      <c r="AQ57" s="5">
        <v>16.57</v>
      </c>
      <c r="AR57" s="5">
        <v>16.59</v>
      </c>
      <c r="AS57" s="5">
        <v>16.29</v>
      </c>
      <c r="AT57" s="5">
        <v>15.57</v>
      </c>
      <c r="AU57" s="5">
        <v>16.420000000000002</v>
      </c>
      <c r="AV57" s="5">
        <v>16.260000000000002</v>
      </c>
      <c r="AW57" s="5">
        <v>15.94</v>
      </c>
      <c r="AX57" s="5">
        <v>16.239999999999998</v>
      </c>
      <c r="AY57" s="5">
        <v>16.14</v>
      </c>
      <c r="AZ57" s="5">
        <v>14.71</v>
      </c>
      <c r="BA57" s="5">
        <v>16.559999999999999</v>
      </c>
      <c r="BB57" s="5">
        <v>16.170000000000002</v>
      </c>
      <c r="BC57" s="5">
        <v>16.190000000000001</v>
      </c>
      <c r="BD57" s="5">
        <v>15.92</v>
      </c>
      <c r="BE57" s="5">
        <v>15.81</v>
      </c>
      <c r="BF57" s="5">
        <v>16.239999999999998</v>
      </c>
      <c r="BG57" s="5">
        <v>16</v>
      </c>
      <c r="BH57" s="5">
        <v>16.05</v>
      </c>
      <c r="BI57" s="5">
        <v>15.71</v>
      </c>
      <c r="BJ57" s="5">
        <v>16.190000000000001</v>
      </c>
      <c r="BK57" s="5">
        <v>16.05</v>
      </c>
      <c r="BL57" s="5">
        <v>15.71</v>
      </c>
      <c r="BM57" s="5">
        <v>16.190000000000001</v>
      </c>
      <c r="BO57" s="5">
        <f t="shared" si="0"/>
        <v>16.078499999999998</v>
      </c>
      <c r="BP57" s="5">
        <v>32.6</v>
      </c>
      <c r="BQ57" s="5">
        <f t="shared" si="1"/>
        <v>16.521500000000003</v>
      </c>
    </row>
    <row r="58" spans="1:69" x14ac:dyDescent="0.25">
      <c r="A58" s="7">
        <v>40849.447916319441</v>
      </c>
      <c r="B58" s="7"/>
      <c r="C58" s="5">
        <v>17.04</v>
      </c>
      <c r="D58" s="5">
        <v>17.11</v>
      </c>
      <c r="E58" s="5">
        <v>16.96</v>
      </c>
      <c r="F58" s="5">
        <v>16.91</v>
      </c>
      <c r="G58" s="5">
        <v>16.96</v>
      </c>
      <c r="H58" s="5">
        <v>16.989999999999998</v>
      </c>
      <c r="I58" s="5">
        <v>16.78</v>
      </c>
      <c r="J58" s="5">
        <v>16.96</v>
      </c>
      <c r="K58" s="5">
        <v>16.809999999999999</v>
      </c>
      <c r="L58" s="5">
        <v>16.41</v>
      </c>
      <c r="M58" s="5">
        <v>17.13</v>
      </c>
      <c r="N58" s="5">
        <v>16.809999999999999</v>
      </c>
      <c r="O58" s="5">
        <v>16.91</v>
      </c>
      <c r="P58" s="5">
        <v>16.760000000000002</v>
      </c>
      <c r="Q58" s="5">
        <v>16.59</v>
      </c>
      <c r="R58" s="5">
        <v>16.52</v>
      </c>
      <c r="S58" s="5">
        <v>16.61</v>
      </c>
      <c r="T58" s="5">
        <v>16.47</v>
      </c>
      <c r="U58" s="5">
        <v>16.489999999999998</v>
      </c>
      <c r="V58" s="5">
        <v>16.79</v>
      </c>
      <c r="W58" s="5">
        <v>17.04</v>
      </c>
      <c r="X58" s="5">
        <v>17.11</v>
      </c>
      <c r="Y58" s="5">
        <v>16.96</v>
      </c>
      <c r="Z58" s="5">
        <v>16.91</v>
      </c>
      <c r="AA58" s="5">
        <v>16.96</v>
      </c>
      <c r="AB58" s="5">
        <v>16.989999999999998</v>
      </c>
      <c r="AC58" s="5">
        <v>16.78</v>
      </c>
      <c r="AD58" s="5">
        <v>16.96</v>
      </c>
      <c r="AE58" s="5">
        <v>16.809999999999999</v>
      </c>
      <c r="AF58" s="5">
        <v>16.41</v>
      </c>
      <c r="AG58" s="5">
        <v>17.13</v>
      </c>
      <c r="AH58" s="5">
        <v>16.809999999999999</v>
      </c>
      <c r="AI58" s="5">
        <v>16.91</v>
      </c>
      <c r="AJ58" s="5">
        <v>16.760000000000002</v>
      </c>
      <c r="AK58" s="5">
        <v>16.59</v>
      </c>
      <c r="AL58" s="5">
        <v>16.52</v>
      </c>
      <c r="AM58" s="5">
        <v>16.61</v>
      </c>
      <c r="AN58" s="5">
        <v>16.47</v>
      </c>
      <c r="AO58" s="5">
        <v>16.489999999999998</v>
      </c>
      <c r="AP58" s="5">
        <v>16.79</v>
      </c>
      <c r="AQ58" s="5">
        <v>17.04</v>
      </c>
      <c r="AR58" s="5">
        <v>17.11</v>
      </c>
      <c r="AS58" s="5">
        <v>16.96</v>
      </c>
      <c r="AT58" s="5">
        <v>16.91</v>
      </c>
      <c r="AU58" s="5">
        <v>16.96</v>
      </c>
      <c r="AV58" s="5">
        <v>16.989999999999998</v>
      </c>
      <c r="AW58" s="5">
        <v>16.78</v>
      </c>
      <c r="AX58" s="5">
        <v>16.96</v>
      </c>
      <c r="AY58" s="5">
        <v>16.809999999999999</v>
      </c>
      <c r="AZ58" s="5">
        <v>16.41</v>
      </c>
      <c r="BA58" s="5">
        <v>17.13</v>
      </c>
      <c r="BB58" s="5">
        <v>16.809999999999999</v>
      </c>
      <c r="BC58" s="5">
        <v>16.91</v>
      </c>
      <c r="BD58" s="5">
        <v>16.760000000000002</v>
      </c>
      <c r="BE58" s="5">
        <v>16.59</v>
      </c>
      <c r="BF58" s="5">
        <v>16.52</v>
      </c>
      <c r="BG58" s="5">
        <v>16.61</v>
      </c>
      <c r="BH58" s="5">
        <v>16.47</v>
      </c>
      <c r="BI58" s="5">
        <v>16.489999999999998</v>
      </c>
      <c r="BJ58" s="5">
        <v>16.79</v>
      </c>
      <c r="BK58" s="5">
        <v>16.47</v>
      </c>
      <c r="BL58" s="5">
        <v>16.489999999999998</v>
      </c>
      <c r="BM58" s="5">
        <v>16.79</v>
      </c>
      <c r="BO58" s="5">
        <f t="shared" si="0"/>
        <v>16.800500000000003</v>
      </c>
      <c r="BP58" s="5">
        <v>32.6</v>
      </c>
      <c r="BQ58" s="5">
        <f t="shared" si="1"/>
        <v>15.799499999999998</v>
      </c>
    </row>
    <row r="59" spans="1:69" x14ac:dyDescent="0.25">
      <c r="A59" s="7">
        <v>40849.451388483794</v>
      </c>
      <c r="B59" s="7"/>
      <c r="C59" s="5">
        <v>16.510000000000002</v>
      </c>
      <c r="D59" s="5">
        <v>16.73</v>
      </c>
      <c r="E59" s="5">
        <v>16.190000000000001</v>
      </c>
      <c r="F59" s="5">
        <v>15.68</v>
      </c>
      <c r="G59" s="5">
        <v>16.489999999999998</v>
      </c>
      <c r="H59" s="5">
        <v>16.27</v>
      </c>
      <c r="I59" s="5">
        <v>15.97</v>
      </c>
      <c r="J59" s="5">
        <v>16.29</v>
      </c>
      <c r="K59" s="5">
        <v>16.190000000000001</v>
      </c>
      <c r="L59" s="5">
        <v>14.42</v>
      </c>
      <c r="M59" s="5">
        <v>16.64</v>
      </c>
      <c r="N59" s="5">
        <v>16.170000000000002</v>
      </c>
      <c r="O59" s="5">
        <v>16.29</v>
      </c>
      <c r="P59" s="5">
        <v>15.84</v>
      </c>
      <c r="Q59" s="5">
        <v>15.74</v>
      </c>
      <c r="R59" s="5">
        <v>16.239999999999998</v>
      </c>
      <c r="S59" s="5">
        <v>15.98</v>
      </c>
      <c r="T59" s="5">
        <v>15.98</v>
      </c>
      <c r="U59" s="5">
        <v>15.64</v>
      </c>
      <c r="V59" s="5">
        <v>16.239999999999998</v>
      </c>
      <c r="W59" s="5">
        <v>16.510000000000002</v>
      </c>
      <c r="X59" s="5">
        <v>16.73</v>
      </c>
      <c r="Y59" s="5">
        <v>16.190000000000001</v>
      </c>
      <c r="Z59" s="5">
        <v>15.68</v>
      </c>
      <c r="AA59" s="5">
        <v>16.489999999999998</v>
      </c>
      <c r="AB59" s="5">
        <v>16.27</v>
      </c>
      <c r="AC59" s="5">
        <v>15.97</v>
      </c>
      <c r="AD59" s="5">
        <v>16.29</v>
      </c>
      <c r="AE59" s="5">
        <v>16.190000000000001</v>
      </c>
      <c r="AF59" s="5">
        <v>14.42</v>
      </c>
      <c r="AG59" s="5">
        <v>16.64</v>
      </c>
      <c r="AH59" s="5">
        <v>16.170000000000002</v>
      </c>
      <c r="AI59" s="5">
        <v>16.29</v>
      </c>
      <c r="AJ59" s="5">
        <v>15.84</v>
      </c>
      <c r="AK59" s="5">
        <v>15.74</v>
      </c>
      <c r="AL59" s="5">
        <v>16.239999999999998</v>
      </c>
      <c r="AM59" s="5">
        <v>15.98</v>
      </c>
      <c r="AN59" s="5">
        <v>15.98</v>
      </c>
      <c r="AO59" s="5">
        <v>15.64</v>
      </c>
      <c r="AP59" s="5">
        <v>16.239999999999998</v>
      </c>
      <c r="AQ59" s="5">
        <v>16.510000000000002</v>
      </c>
      <c r="AR59" s="5">
        <v>16.73</v>
      </c>
      <c r="AS59" s="5">
        <v>16.190000000000001</v>
      </c>
      <c r="AT59" s="5">
        <v>15.68</v>
      </c>
      <c r="AU59" s="5">
        <v>16.489999999999998</v>
      </c>
      <c r="AV59" s="5">
        <v>16.27</v>
      </c>
      <c r="AW59" s="5">
        <v>15.97</v>
      </c>
      <c r="AX59" s="5">
        <v>16.29</v>
      </c>
      <c r="AY59" s="5">
        <v>16.190000000000001</v>
      </c>
      <c r="AZ59" s="5">
        <v>14.42</v>
      </c>
      <c r="BA59" s="5">
        <v>16.64</v>
      </c>
      <c r="BB59" s="5">
        <v>16.170000000000002</v>
      </c>
      <c r="BC59" s="5">
        <v>16.29</v>
      </c>
      <c r="BD59" s="5">
        <v>15.84</v>
      </c>
      <c r="BE59" s="5">
        <v>15.74</v>
      </c>
      <c r="BF59" s="5">
        <v>16.239999999999998</v>
      </c>
      <c r="BG59" s="5">
        <v>15.98</v>
      </c>
      <c r="BH59" s="5">
        <v>15.98</v>
      </c>
      <c r="BI59" s="5">
        <v>15.64</v>
      </c>
      <c r="BJ59" s="5">
        <v>16.239999999999998</v>
      </c>
      <c r="BK59" s="5">
        <v>15.98</v>
      </c>
      <c r="BL59" s="5">
        <v>15.64</v>
      </c>
      <c r="BM59" s="5">
        <v>16.239999999999998</v>
      </c>
      <c r="BO59" s="5">
        <f t="shared" si="0"/>
        <v>16.075000000000003</v>
      </c>
      <c r="BP59" s="5">
        <v>32.6</v>
      </c>
      <c r="BQ59" s="5">
        <f t="shared" si="1"/>
        <v>16.524999999999999</v>
      </c>
    </row>
    <row r="60" spans="1:69" x14ac:dyDescent="0.25">
      <c r="A60" s="7">
        <v>40849.454860648148</v>
      </c>
      <c r="B60" s="7"/>
      <c r="C60" s="5">
        <v>16.89</v>
      </c>
      <c r="D60" s="5">
        <v>17.03</v>
      </c>
      <c r="E60" s="5">
        <v>16.78</v>
      </c>
      <c r="F60" s="5">
        <v>16.79</v>
      </c>
      <c r="G60" s="5">
        <v>16.829999999999998</v>
      </c>
      <c r="H60" s="5">
        <v>16.86</v>
      </c>
      <c r="I60" s="5">
        <v>16.64</v>
      </c>
      <c r="J60" s="5">
        <v>16.89</v>
      </c>
      <c r="K60" s="5">
        <v>16.73</v>
      </c>
      <c r="L60" s="5">
        <v>16.170000000000002</v>
      </c>
      <c r="M60" s="5">
        <v>16.93</v>
      </c>
      <c r="N60" s="5">
        <v>16.64</v>
      </c>
      <c r="O60" s="5">
        <v>16.71</v>
      </c>
      <c r="P60" s="5">
        <v>16.579999999999998</v>
      </c>
      <c r="Q60" s="5">
        <v>16.5</v>
      </c>
      <c r="R60" s="5">
        <v>16.61</v>
      </c>
      <c r="S60" s="5">
        <v>16.52</v>
      </c>
      <c r="T60" s="5">
        <v>16.559999999999999</v>
      </c>
      <c r="U60" s="5">
        <v>16.399999999999999</v>
      </c>
      <c r="V60" s="5">
        <v>16.73</v>
      </c>
      <c r="W60" s="5">
        <v>16.89</v>
      </c>
      <c r="X60" s="5">
        <v>17.03</v>
      </c>
      <c r="Y60" s="5">
        <v>16.78</v>
      </c>
      <c r="Z60" s="5">
        <v>16.79</v>
      </c>
      <c r="AA60" s="5">
        <v>16.829999999999998</v>
      </c>
      <c r="AB60" s="5">
        <v>16.86</v>
      </c>
      <c r="AC60" s="5">
        <v>16.64</v>
      </c>
      <c r="AD60" s="5">
        <v>16.89</v>
      </c>
      <c r="AE60" s="5">
        <v>16.73</v>
      </c>
      <c r="AF60" s="5">
        <v>16.170000000000002</v>
      </c>
      <c r="AG60" s="5">
        <v>16.93</v>
      </c>
      <c r="AH60" s="5">
        <v>16.64</v>
      </c>
      <c r="AI60" s="5">
        <v>16.71</v>
      </c>
      <c r="AJ60" s="5">
        <v>16.579999999999998</v>
      </c>
      <c r="AK60" s="5">
        <v>16.5</v>
      </c>
      <c r="AL60" s="5">
        <v>16.61</v>
      </c>
      <c r="AM60" s="5">
        <v>16.52</v>
      </c>
      <c r="AN60" s="5">
        <v>16.559999999999999</v>
      </c>
      <c r="AO60" s="5">
        <v>16.399999999999999</v>
      </c>
      <c r="AP60" s="5">
        <v>16.73</v>
      </c>
      <c r="AQ60" s="5">
        <v>16.89</v>
      </c>
      <c r="AR60" s="5">
        <v>17.03</v>
      </c>
      <c r="AS60" s="5">
        <v>16.78</v>
      </c>
      <c r="AT60" s="5">
        <v>16.79</v>
      </c>
      <c r="AU60" s="5">
        <v>16.829999999999998</v>
      </c>
      <c r="AV60" s="5">
        <v>16.86</v>
      </c>
      <c r="AW60" s="5">
        <v>16.64</v>
      </c>
      <c r="AX60" s="5">
        <v>16.89</v>
      </c>
      <c r="AY60" s="5">
        <v>16.73</v>
      </c>
      <c r="AZ60" s="5">
        <v>16.170000000000002</v>
      </c>
      <c r="BA60" s="5">
        <v>16.93</v>
      </c>
      <c r="BB60" s="5">
        <v>16.64</v>
      </c>
      <c r="BC60" s="5">
        <v>16.71</v>
      </c>
      <c r="BD60" s="5">
        <v>16.579999999999998</v>
      </c>
      <c r="BE60" s="5">
        <v>16.5</v>
      </c>
      <c r="BF60" s="5">
        <v>16.61</v>
      </c>
      <c r="BG60" s="5">
        <v>16.52</v>
      </c>
      <c r="BH60" s="5">
        <v>16.559999999999999</v>
      </c>
      <c r="BI60" s="5">
        <v>16.399999999999999</v>
      </c>
      <c r="BJ60" s="5">
        <v>16.73</v>
      </c>
      <c r="BK60" s="5">
        <v>16.559999999999999</v>
      </c>
      <c r="BL60" s="5">
        <v>16.399999999999999</v>
      </c>
      <c r="BM60" s="5">
        <v>16.73</v>
      </c>
      <c r="BO60" s="5">
        <f t="shared" si="0"/>
        <v>16.689500000000002</v>
      </c>
      <c r="BP60" s="5">
        <v>32.6</v>
      </c>
      <c r="BQ60" s="5">
        <f t="shared" si="1"/>
        <v>15.910499999999999</v>
      </c>
    </row>
    <row r="61" spans="1:69" x14ac:dyDescent="0.25">
      <c r="A61" s="7">
        <v>40849.458332812501</v>
      </c>
      <c r="B61" s="7"/>
      <c r="C61" s="5">
        <v>16.47</v>
      </c>
      <c r="D61" s="5">
        <v>16.61</v>
      </c>
      <c r="E61" s="5">
        <v>16.149999999999999</v>
      </c>
      <c r="F61" s="5">
        <v>15.65</v>
      </c>
      <c r="G61" s="5">
        <v>16.510000000000002</v>
      </c>
      <c r="H61" s="5">
        <v>16.29</v>
      </c>
      <c r="I61" s="5">
        <v>15.92</v>
      </c>
      <c r="J61" s="5">
        <v>16.27</v>
      </c>
      <c r="K61" s="5">
        <v>16.22</v>
      </c>
      <c r="L61" s="5">
        <v>14.29</v>
      </c>
      <c r="M61" s="5">
        <v>16.510000000000002</v>
      </c>
      <c r="N61" s="5">
        <v>16.2</v>
      </c>
      <c r="O61" s="5">
        <v>16.149999999999999</v>
      </c>
      <c r="P61" s="5">
        <v>15.89</v>
      </c>
      <c r="Q61" s="5">
        <v>15.85</v>
      </c>
      <c r="R61" s="5">
        <v>16.29</v>
      </c>
      <c r="S61" s="5">
        <v>16.100000000000001</v>
      </c>
      <c r="T61" s="5">
        <v>16.149999999999999</v>
      </c>
      <c r="U61" s="5">
        <v>15.73</v>
      </c>
      <c r="V61" s="5">
        <v>16.29</v>
      </c>
      <c r="W61" s="5">
        <v>16.47</v>
      </c>
      <c r="X61" s="5">
        <v>16.61</v>
      </c>
      <c r="Y61" s="5">
        <v>16.149999999999999</v>
      </c>
      <c r="Z61" s="5">
        <v>15.65</v>
      </c>
      <c r="AA61" s="5">
        <v>16.510000000000002</v>
      </c>
      <c r="AB61" s="5">
        <v>16.29</v>
      </c>
      <c r="AC61" s="5">
        <v>15.92</v>
      </c>
      <c r="AD61" s="5">
        <v>16.27</v>
      </c>
      <c r="AE61" s="5">
        <v>16.22</v>
      </c>
      <c r="AF61" s="5">
        <v>14.29</v>
      </c>
      <c r="AG61" s="5">
        <v>16.510000000000002</v>
      </c>
      <c r="AH61" s="5">
        <v>16.2</v>
      </c>
      <c r="AI61" s="5">
        <v>16.149999999999999</v>
      </c>
      <c r="AJ61" s="5">
        <v>15.89</v>
      </c>
      <c r="AK61" s="5">
        <v>15.85</v>
      </c>
      <c r="AL61" s="5">
        <v>16.29</v>
      </c>
      <c r="AM61" s="5">
        <v>16.100000000000001</v>
      </c>
      <c r="AN61" s="5">
        <v>16.149999999999999</v>
      </c>
      <c r="AO61" s="5">
        <v>15.73</v>
      </c>
      <c r="AP61" s="5">
        <v>16.29</v>
      </c>
      <c r="AQ61" s="5">
        <v>16.47</v>
      </c>
      <c r="AR61" s="5">
        <v>16.61</v>
      </c>
      <c r="AS61" s="5">
        <v>16.149999999999999</v>
      </c>
      <c r="AT61" s="5">
        <v>15.65</v>
      </c>
      <c r="AU61" s="5">
        <v>16.510000000000002</v>
      </c>
      <c r="AV61" s="5">
        <v>16.29</v>
      </c>
      <c r="AW61" s="5">
        <v>15.92</v>
      </c>
      <c r="AX61" s="5">
        <v>16.27</v>
      </c>
      <c r="AY61" s="5">
        <v>16.22</v>
      </c>
      <c r="AZ61" s="5">
        <v>14.29</v>
      </c>
      <c r="BA61" s="5">
        <v>16.510000000000002</v>
      </c>
      <c r="BB61" s="5">
        <v>16.2</v>
      </c>
      <c r="BC61" s="5">
        <v>16.149999999999999</v>
      </c>
      <c r="BD61" s="5">
        <v>15.89</v>
      </c>
      <c r="BE61" s="5">
        <v>15.85</v>
      </c>
      <c r="BF61" s="5">
        <v>16.29</v>
      </c>
      <c r="BG61" s="5">
        <v>16.100000000000001</v>
      </c>
      <c r="BH61" s="5">
        <v>16.149999999999999</v>
      </c>
      <c r="BI61" s="5">
        <v>15.73</v>
      </c>
      <c r="BJ61" s="5">
        <v>16.29</v>
      </c>
      <c r="BK61" s="5">
        <v>16.149999999999999</v>
      </c>
      <c r="BL61" s="5">
        <v>15.73</v>
      </c>
      <c r="BM61" s="5">
        <v>16.29</v>
      </c>
      <c r="BO61" s="5">
        <f t="shared" si="0"/>
        <v>16.077000000000002</v>
      </c>
      <c r="BP61" s="5">
        <v>32.6</v>
      </c>
      <c r="BQ61" s="5">
        <f t="shared" si="1"/>
        <v>16.523</v>
      </c>
    </row>
    <row r="62" spans="1:69" x14ac:dyDescent="0.25">
      <c r="A62" s="7">
        <v>40849.461804976854</v>
      </c>
      <c r="B62" s="7"/>
      <c r="C62" s="5">
        <v>16.940000000000001</v>
      </c>
      <c r="D62" s="5">
        <v>16.98</v>
      </c>
      <c r="E62" s="5">
        <v>16.829999999999998</v>
      </c>
      <c r="F62" s="5">
        <v>16.63</v>
      </c>
      <c r="G62" s="5">
        <v>16.86</v>
      </c>
      <c r="H62" s="5">
        <v>16.84</v>
      </c>
      <c r="I62" s="5">
        <v>16.54</v>
      </c>
      <c r="J62" s="5">
        <v>16.86</v>
      </c>
      <c r="K62" s="5">
        <v>16.690000000000001</v>
      </c>
      <c r="L62" s="5">
        <v>16.239999999999998</v>
      </c>
      <c r="M62" s="5">
        <v>16.93</v>
      </c>
      <c r="N62" s="5">
        <v>16.690000000000001</v>
      </c>
      <c r="O62" s="5">
        <v>16.73</v>
      </c>
      <c r="P62" s="5">
        <v>16.59</v>
      </c>
      <c r="Q62" s="5">
        <v>16.46</v>
      </c>
      <c r="R62" s="5">
        <v>16.45</v>
      </c>
      <c r="S62" s="5">
        <v>16.46</v>
      </c>
      <c r="T62" s="5">
        <v>16.46</v>
      </c>
      <c r="U62" s="5">
        <v>16.36</v>
      </c>
      <c r="V62" s="5">
        <v>16.649999999999999</v>
      </c>
      <c r="W62" s="5">
        <v>16.940000000000001</v>
      </c>
      <c r="X62" s="5">
        <v>16.98</v>
      </c>
      <c r="Y62" s="5">
        <v>16.829999999999998</v>
      </c>
      <c r="Z62" s="5">
        <v>16.63</v>
      </c>
      <c r="AA62" s="5">
        <v>16.86</v>
      </c>
      <c r="AB62" s="5">
        <v>16.84</v>
      </c>
      <c r="AC62" s="5">
        <v>16.54</v>
      </c>
      <c r="AD62" s="5">
        <v>16.86</v>
      </c>
      <c r="AE62" s="5">
        <v>16.690000000000001</v>
      </c>
      <c r="AF62" s="5">
        <v>16.239999999999998</v>
      </c>
      <c r="AG62" s="5">
        <v>16.93</v>
      </c>
      <c r="AH62" s="5">
        <v>16.690000000000001</v>
      </c>
      <c r="AI62" s="5">
        <v>16.73</v>
      </c>
      <c r="AJ62" s="5">
        <v>16.59</v>
      </c>
      <c r="AK62" s="5">
        <v>16.46</v>
      </c>
      <c r="AL62" s="5">
        <v>16.45</v>
      </c>
      <c r="AM62" s="5">
        <v>16.46</v>
      </c>
      <c r="AN62" s="5">
        <v>16.46</v>
      </c>
      <c r="AO62" s="5">
        <v>16.36</v>
      </c>
      <c r="AP62" s="5">
        <v>16.649999999999999</v>
      </c>
      <c r="AQ62" s="5">
        <v>16.940000000000001</v>
      </c>
      <c r="AR62" s="5">
        <v>16.98</v>
      </c>
      <c r="AS62" s="5">
        <v>16.829999999999998</v>
      </c>
      <c r="AT62" s="5">
        <v>16.63</v>
      </c>
      <c r="AU62" s="5">
        <v>16.86</v>
      </c>
      <c r="AV62" s="5">
        <v>16.84</v>
      </c>
      <c r="AW62" s="5">
        <v>16.54</v>
      </c>
      <c r="AX62" s="5">
        <v>16.86</v>
      </c>
      <c r="AY62" s="5">
        <v>16.690000000000001</v>
      </c>
      <c r="AZ62" s="5">
        <v>16.239999999999998</v>
      </c>
      <c r="BA62" s="5">
        <v>16.93</v>
      </c>
      <c r="BB62" s="5">
        <v>16.690000000000001</v>
      </c>
      <c r="BC62" s="5">
        <v>16.73</v>
      </c>
      <c r="BD62" s="5">
        <v>16.59</v>
      </c>
      <c r="BE62" s="5">
        <v>16.46</v>
      </c>
      <c r="BF62" s="5">
        <v>16.45</v>
      </c>
      <c r="BG62" s="5">
        <v>16.46</v>
      </c>
      <c r="BH62" s="5">
        <v>16.46</v>
      </c>
      <c r="BI62" s="5">
        <v>16.36</v>
      </c>
      <c r="BJ62" s="5">
        <v>16.649999999999999</v>
      </c>
      <c r="BK62" s="5">
        <v>16.46</v>
      </c>
      <c r="BL62" s="5">
        <v>16.36</v>
      </c>
      <c r="BM62" s="5">
        <v>16.649999999999999</v>
      </c>
      <c r="BO62" s="5">
        <f t="shared" si="0"/>
        <v>16.659500000000001</v>
      </c>
      <c r="BP62" s="5">
        <v>32.6</v>
      </c>
      <c r="BQ62" s="5">
        <f t="shared" si="1"/>
        <v>15.9405</v>
      </c>
    </row>
    <row r="63" spans="1:69" x14ac:dyDescent="0.25">
      <c r="A63" s="7">
        <v>40849.4652771412</v>
      </c>
      <c r="B63" s="7"/>
      <c r="C63" s="5">
        <v>16.559999999999999</v>
      </c>
      <c r="D63" s="5">
        <v>16.760000000000002</v>
      </c>
      <c r="E63" s="5">
        <v>16.260000000000002</v>
      </c>
      <c r="F63" s="5">
        <v>15.78</v>
      </c>
      <c r="G63" s="5">
        <v>16.559999999999999</v>
      </c>
      <c r="H63" s="5">
        <v>16.46</v>
      </c>
      <c r="I63" s="5">
        <v>16.12</v>
      </c>
      <c r="J63" s="5">
        <v>16.46</v>
      </c>
      <c r="K63" s="5">
        <v>16.36</v>
      </c>
      <c r="L63" s="5">
        <v>14.47</v>
      </c>
      <c r="M63" s="5">
        <v>16.62</v>
      </c>
      <c r="N63" s="5">
        <v>16.309999999999999</v>
      </c>
      <c r="O63" s="5">
        <v>16.34</v>
      </c>
      <c r="P63" s="5">
        <v>16.100000000000001</v>
      </c>
      <c r="Q63" s="5">
        <v>15.98</v>
      </c>
      <c r="R63" s="5">
        <v>16.53</v>
      </c>
      <c r="S63" s="5">
        <v>16.12</v>
      </c>
      <c r="T63" s="5">
        <v>16.36</v>
      </c>
      <c r="U63" s="5">
        <v>15.98</v>
      </c>
      <c r="V63" s="5">
        <v>16.41</v>
      </c>
      <c r="W63" s="5">
        <v>16.559999999999999</v>
      </c>
      <c r="X63" s="5">
        <v>16.760000000000002</v>
      </c>
      <c r="Y63" s="5">
        <v>16.260000000000002</v>
      </c>
      <c r="Z63" s="5">
        <v>15.78</v>
      </c>
      <c r="AA63" s="5">
        <v>16.559999999999999</v>
      </c>
      <c r="AB63" s="5">
        <v>16.46</v>
      </c>
      <c r="AC63" s="5">
        <v>16.12</v>
      </c>
      <c r="AD63" s="5">
        <v>16.46</v>
      </c>
      <c r="AE63" s="5">
        <v>16.36</v>
      </c>
      <c r="AF63" s="5">
        <v>14.47</v>
      </c>
      <c r="AG63" s="5">
        <v>16.62</v>
      </c>
      <c r="AH63" s="5">
        <v>16.309999999999999</v>
      </c>
      <c r="AI63" s="5">
        <v>16.34</v>
      </c>
      <c r="AJ63" s="5">
        <v>16.100000000000001</v>
      </c>
      <c r="AK63" s="5">
        <v>15.98</v>
      </c>
      <c r="AL63" s="5">
        <v>16.53</v>
      </c>
      <c r="AM63" s="5">
        <v>16.12</v>
      </c>
      <c r="AN63" s="5">
        <v>16.36</v>
      </c>
      <c r="AO63" s="5">
        <v>15.98</v>
      </c>
      <c r="AP63" s="5">
        <v>16.41</v>
      </c>
      <c r="AQ63" s="5">
        <v>16.559999999999999</v>
      </c>
      <c r="AR63" s="5">
        <v>16.760000000000002</v>
      </c>
      <c r="AS63" s="5">
        <v>16.260000000000002</v>
      </c>
      <c r="AT63" s="5">
        <v>15.78</v>
      </c>
      <c r="AU63" s="5">
        <v>16.559999999999999</v>
      </c>
      <c r="AV63" s="5">
        <v>16.46</v>
      </c>
      <c r="AW63" s="5">
        <v>16.12</v>
      </c>
      <c r="AX63" s="5">
        <v>16.46</v>
      </c>
      <c r="AY63" s="5">
        <v>16.36</v>
      </c>
      <c r="AZ63" s="5">
        <v>14.47</v>
      </c>
      <c r="BA63" s="5">
        <v>16.62</v>
      </c>
      <c r="BB63" s="5">
        <v>16.309999999999999</v>
      </c>
      <c r="BC63" s="5">
        <v>16.34</v>
      </c>
      <c r="BD63" s="5">
        <v>16.100000000000001</v>
      </c>
      <c r="BE63" s="5">
        <v>15.98</v>
      </c>
      <c r="BF63" s="5">
        <v>16.53</v>
      </c>
      <c r="BG63" s="5">
        <v>16.12</v>
      </c>
      <c r="BH63" s="5">
        <v>16.36</v>
      </c>
      <c r="BI63" s="5">
        <v>15.98</v>
      </c>
      <c r="BJ63" s="5">
        <v>16.41</v>
      </c>
      <c r="BK63" s="5">
        <v>16.36</v>
      </c>
      <c r="BL63" s="5">
        <v>15.98</v>
      </c>
      <c r="BM63" s="5">
        <v>16.41</v>
      </c>
      <c r="BO63" s="5">
        <f t="shared" si="0"/>
        <v>16.227</v>
      </c>
      <c r="BP63" s="5">
        <v>32.6</v>
      </c>
      <c r="BQ63" s="5">
        <f t="shared" si="1"/>
        <v>16.373000000000001</v>
      </c>
    </row>
    <row r="64" spans="1:69" x14ac:dyDescent="0.25">
      <c r="A64" s="7">
        <v>40849.468749305554</v>
      </c>
      <c r="B64" s="7"/>
      <c r="C64" s="5">
        <v>16.71</v>
      </c>
      <c r="D64" s="5">
        <v>16.89</v>
      </c>
      <c r="E64" s="5">
        <v>16.63</v>
      </c>
      <c r="F64" s="5">
        <v>16.46</v>
      </c>
      <c r="G64" s="5">
        <v>16.71</v>
      </c>
      <c r="H64" s="5">
        <v>16.68</v>
      </c>
      <c r="I64" s="5">
        <v>16.32</v>
      </c>
      <c r="J64" s="5">
        <v>16.64</v>
      </c>
      <c r="K64" s="5">
        <v>16.489999999999998</v>
      </c>
      <c r="L64" s="5">
        <v>16.02</v>
      </c>
      <c r="M64" s="5">
        <v>16.78</v>
      </c>
      <c r="N64" s="5">
        <v>16.48</v>
      </c>
      <c r="O64" s="5">
        <v>16.559999999999999</v>
      </c>
      <c r="P64" s="5">
        <v>16.39</v>
      </c>
      <c r="Q64" s="5">
        <v>16.329999999999998</v>
      </c>
      <c r="R64" s="5">
        <v>16.579999999999998</v>
      </c>
      <c r="S64" s="5">
        <v>16.5</v>
      </c>
      <c r="T64" s="5">
        <v>16.39</v>
      </c>
      <c r="U64" s="5">
        <v>16.329999999999998</v>
      </c>
      <c r="V64" s="5">
        <v>16.62</v>
      </c>
      <c r="W64" s="5">
        <v>16.71</v>
      </c>
      <c r="X64" s="5">
        <v>16.89</v>
      </c>
      <c r="Y64" s="5">
        <v>16.63</v>
      </c>
      <c r="Z64" s="5">
        <v>16.46</v>
      </c>
      <c r="AA64" s="5">
        <v>16.71</v>
      </c>
      <c r="AB64" s="5">
        <v>16.68</v>
      </c>
      <c r="AC64" s="5">
        <v>16.32</v>
      </c>
      <c r="AD64" s="5">
        <v>16.64</v>
      </c>
      <c r="AE64" s="5">
        <v>16.489999999999998</v>
      </c>
      <c r="AF64" s="5">
        <v>16.02</v>
      </c>
      <c r="AG64" s="5">
        <v>16.78</v>
      </c>
      <c r="AH64" s="5">
        <v>16.48</v>
      </c>
      <c r="AI64" s="5">
        <v>16.559999999999999</v>
      </c>
      <c r="AJ64" s="5">
        <v>16.39</v>
      </c>
      <c r="AK64" s="5">
        <v>16.329999999999998</v>
      </c>
      <c r="AL64" s="5">
        <v>16.579999999999998</v>
      </c>
      <c r="AM64" s="5">
        <v>16.5</v>
      </c>
      <c r="AN64" s="5">
        <v>16.39</v>
      </c>
      <c r="AO64" s="5">
        <v>16.329999999999998</v>
      </c>
      <c r="AP64" s="5">
        <v>16.62</v>
      </c>
      <c r="AQ64" s="5">
        <v>16.71</v>
      </c>
      <c r="AR64" s="5">
        <v>16.89</v>
      </c>
      <c r="AS64" s="5">
        <v>16.63</v>
      </c>
      <c r="AT64" s="5">
        <v>16.46</v>
      </c>
      <c r="AU64" s="5">
        <v>16.71</v>
      </c>
      <c r="AV64" s="5">
        <v>16.68</v>
      </c>
      <c r="AW64" s="5">
        <v>16.32</v>
      </c>
      <c r="AX64" s="5">
        <v>16.64</v>
      </c>
      <c r="AY64" s="5">
        <v>16.489999999999998</v>
      </c>
      <c r="AZ64" s="5">
        <v>16.02</v>
      </c>
      <c r="BA64" s="5">
        <v>16.78</v>
      </c>
      <c r="BB64" s="5">
        <v>16.48</v>
      </c>
      <c r="BC64" s="5">
        <v>16.559999999999999</v>
      </c>
      <c r="BD64" s="5">
        <v>16.39</v>
      </c>
      <c r="BE64" s="5">
        <v>16.329999999999998</v>
      </c>
      <c r="BF64" s="5">
        <v>16.579999999999998</v>
      </c>
      <c r="BG64" s="5">
        <v>16.5</v>
      </c>
      <c r="BH64" s="5">
        <v>16.39</v>
      </c>
      <c r="BI64" s="5">
        <v>16.329999999999998</v>
      </c>
      <c r="BJ64" s="5">
        <v>16.62</v>
      </c>
      <c r="BK64" s="5">
        <v>16.39</v>
      </c>
      <c r="BL64" s="5">
        <v>16.329999999999998</v>
      </c>
      <c r="BM64" s="5">
        <v>16.62</v>
      </c>
      <c r="BO64" s="5">
        <f t="shared" si="0"/>
        <v>16.525500000000001</v>
      </c>
      <c r="BP64" s="5">
        <v>32.6</v>
      </c>
      <c r="BQ64" s="5">
        <f t="shared" si="1"/>
        <v>16.0745</v>
      </c>
    </row>
    <row r="65" spans="1:69" x14ac:dyDescent="0.25">
      <c r="A65" s="7">
        <v>40849.472221469907</v>
      </c>
      <c r="B65" s="7"/>
      <c r="C65" s="5">
        <v>16.61</v>
      </c>
      <c r="D65" s="5">
        <v>16.84</v>
      </c>
      <c r="E65" s="5">
        <v>16.41</v>
      </c>
      <c r="F65" s="5">
        <v>16.02</v>
      </c>
      <c r="G65" s="5">
        <v>16.64</v>
      </c>
      <c r="H65" s="5">
        <v>16.59</v>
      </c>
      <c r="I65" s="5">
        <v>16.22</v>
      </c>
      <c r="J65" s="5">
        <v>16.52</v>
      </c>
      <c r="K65" s="5">
        <v>16.52</v>
      </c>
      <c r="L65" s="5">
        <v>14.77</v>
      </c>
      <c r="M65" s="5">
        <v>16.690000000000001</v>
      </c>
      <c r="N65" s="5">
        <v>16.46</v>
      </c>
      <c r="O65" s="5">
        <v>16.52</v>
      </c>
      <c r="P65" s="5">
        <v>16.190000000000001</v>
      </c>
      <c r="Q65" s="5">
        <v>16.22</v>
      </c>
      <c r="R65" s="5">
        <v>16.559999999999999</v>
      </c>
      <c r="S65" s="5">
        <v>16.329999999999998</v>
      </c>
      <c r="T65" s="5">
        <v>16.5</v>
      </c>
      <c r="U65" s="5">
        <v>16.16</v>
      </c>
      <c r="V65" s="5">
        <v>16.59</v>
      </c>
      <c r="W65" s="5">
        <v>16.61</v>
      </c>
      <c r="X65" s="5">
        <v>16.84</v>
      </c>
      <c r="Y65" s="5">
        <v>16.41</v>
      </c>
      <c r="Z65" s="5">
        <v>16.02</v>
      </c>
      <c r="AA65" s="5">
        <v>16.64</v>
      </c>
      <c r="AB65" s="5">
        <v>16.59</v>
      </c>
      <c r="AC65" s="5">
        <v>16.22</v>
      </c>
      <c r="AD65" s="5">
        <v>16.52</v>
      </c>
      <c r="AE65" s="5">
        <v>16.52</v>
      </c>
      <c r="AF65" s="5">
        <v>14.77</v>
      </c>
      <c r="AG65" s="5">
        <v>16.690000000000001</v>
      </c>
      <c r="AH65" s="5">
        <v>16.46</v>
      </c>
      <c r="AI65" s="5">
        <v>16.52</v>
      </c>
      <c r="AJ65" s="5">
        <v>16.190000000000001</v>
      </c>
      <c r="AK65" s="5">
        <v>16.22</v>
      </c>
      <c r="AL65" s="5">
        <v>16.559999999999999</v>
      </c>
      <c r="AM65" s="5">
        <v>16.329999999999998</v>
      </c>
      <c r="AN65" s="5">
        <v>16.5</v>
      </c>
      <c r="AO65" s="5">
        <v>16.16</v>
      </c>
      <c r="AP65" s="5">
        <v>16.59</v>
      </c>
      <c r="AQ65" s="5">
        <v>16.61</v>
      </c>
      <c r="AR65" s="5">
        <v>16.84</v>
      </c>
      <c r="AS65" s="5">
        <v>16.41</v>
      </c>
      <c r="AT65" s="5">
        <v>16.02</v>
      </c>
      <c r="AU65" s="5">
        <v>16.64</v>
      </c>
      <c r="AV65" s="5">
        <v>16.59</v>
      </c>
      <c r="AW65" s="5">
        <v>16.22</v>
      </c>
      <c r="AX65" s="5">
        <v>16.52</v>
      </c>
      <c r="AY65" s="5">
        <v>16.52</v>
      </c>
      <c r="AZ65" s="5">
        <v>14.77</v>
      </c>
      <c r="BA65" s="5">
        <v>16.690000000000001</v>
      </c>
      <c r="BB65" s="5">
        <v>16.46</v>
      </c>
      <c r="BC65" s="5">
        <v>16.52</v>
      </c>
      <c r="BD65" s="5">
        <v>16.190000000000001</v>
      </c>
      <c r="BE65" s="5">
        <v>16.22</v>
      </c>
      <c r="BF65" s="5">
        <v>16.559999999999999</v>
      </c>
      <c r="BG65" s="5">
        <v>16.329999999999998</v>
      </c>
      <c r="BH65" s="5">
        <v>16.5</v>
      </c>
      <c r="BI65" s="5">
        <v>16.16</v>
      </c>
      <c r="BJ65" s="5">
        <v>16.59</v>
      </c>
      <c r="BK65" s="5">
        <v>16.5</v>
      </c>
      <c r="BL65" s="5">
        <v>16.16</v>
      </c>
      <c r="BM65" s="5">
        <v>16.59</v>
      </c>
      <c r="BO65" s="5">
        <f t="shared" si="0"/>
        <v>16.368000000000002</v>
      </c>
      <c r="BP65" s="5">
        <v>32.6</v>
      </c>
      <c r="BQ65" s="5">
        <f t="shared" si="1"/>
        <v>16.231999999999999</v>
      </c>
    </row>
    <row r="66" spans="1:69" x14ac:dyDescent="0.25">
      <c r="A66" s="7">
        <v>40849.47569363426</v>
      </c>
      <c r="B66" s="7"/>
      <c r="C66" s="5">
        <v>16.57</v>
      </c>
      <c r="D66" s="5">
        <v>16.690000000000001</v>
      </c>
      <c r="E66" s="5">
        <v>16.47</v>
      </c>
      <c r="F66" s="5">
        <v>16.22</v>
      </c>
      <c r="G66" s="5">
        <v>16.55</v>
      </c>
      <c r="H66" s="5">
        <v>16.52</v>
      </c>
      <c r="I66" s="5">
        <v>16.13</v>
      </c>
      <c r="J66" s="5">
        <v>16.43</v>
      </c>
      <c r="K66" s="5">
        <v>16.47</v>
      </c>
      <c r="L66" s="5">
        <v>15.61</v>
      </c>
      <c r="M66" s="5">
        <v>16.690000000000001</v>
      </c>
      <c r="N66" s="5">
        <v>16.350000000000001</v>
      </c>
      <c r="O66" s="5">
        <v>16.32</v>
      </c>
      <c r="P66" s="5">
        <v>16.100000000000001</v>
      </c>
      <c r="Q66" s="5">
        <v>16.149999999999999</v>
      </c>
      <c r="R66" s="5">
        <v>16.34</v>
      </c>
      <c r="S66" s="5">
        <v>16.11</v>
      </c>
      <c r="T66" s="5">
        <v>16.2</v>
      </c>
      <c r="U66" s="5">
        <v>16</v>
      </c>
      <c r="V66" s="5">
        <v>16.39</v>
      </c>
      <c r="W66" s="5">
        <v>16.57</v>
      </c>
      <c r="X66" s="5">
        <v>16.690000000000001</v>
      </c>
      <c r="Y66" s="5">
        <v>16.47</v>
      </c>
      <c r="Z66" s="5">
        <v>16.22</v>
      </c>
      <c r="AA66" s="5">
        <v>16.55</v>
      </c>
      <c r="AB66" s="5">
        <v>16.52</v>
      </c>
      <c r="AC66" s="5">
        <v>16.13</v>
      </c>
      <c r="AD66" s="5">
        <v>16.43</v>
      </c>
      <c r="AE66" s="5">
        <v>16.47</v>
      </c>
      <c r="AF66" s="5">
        <v>15.61</v>
      </c>
      <c r="AG66" s="5">
        <v>16.690000000000001</v>
      </c>
      <c r="AH66" s="5">
        <v>16.350000000000001</v>
      </c>
      <c r="AI66" s="5">
        <v>16.32</v>
      </c>
      <c r="AJ66" s="5">
        <v>16.100000000000001</v>
      </c>
      <c r="AK66" s="5">
        <v>16.149999999999999</v>
      </c>
      <c r="AL66" s="5">
        <v>16.34</v>
      </c>
      <c r="AM66" s="5">
        <v>16.11</v>
      </c>
      <c r="AN66" s="5">
        <v>16.2</v>
      </c>
      <c r="AO66" s="5">
        <v>16</v>
      </c>
      <c r="AP66" s="5">
        <v>16.39</v>
      </c>
      <c r="AQ66" s="5">
        <v>16.57</v>
      </c>
      <c r="AR66" s="5">
        <v>16.690000000000001</v>
      </c>
      <c r="AS66" s="5">
        <v>16.47</v>
      </c>
      <c r="AT66" s="5">
        <v>16.22</v>
      </c>
      <c r="AU66" s="5">
        <v>16.55</v>
      </c>
      <c r="AV66" s="5">
        <v>16.52</v>
      </c>
      <c r="AW66" s="5">
        <v>16.13</v>
      </c>
      <c r="AX66" s="5">
        <v>16.43</v>
      </c>
      <c r="AY66" s="5">
        <v>16.47</v>
      </c>
      <c r="AZ66" s="5">
        <v>15.61</v>
      </c>
      <c r="BA66" s="5">
        <v>16.690000000000001</v>
      </c>
      <c r="BB66" s="5">
        <v>16.350000000000001</v>
      </c>
      <c r="BC66" s="5">
        <v>16.32</v>
      </c>
      <c r="BD66" s="5">
        <v>16.100000000000001</v>
      </c>
      <c r="BE66" s="5">
        <v>16.149999999999999</v>
      </c>
      <c r="BF66" s="5">
        <v>16.34</v>
      </c>
      <c r="BG66" s="5">
        <v>16.11</v>
      </c>
      <c r="BH66" s="5">
        <v>16.2</v>
      </c>
      <c r="BI66" s="5">
        <v>16</v>
      </c>
      <c r="BJ66" s="5">
        <v>16.39</v>
      </c>
      <c r="BK66" s="5">
        <v>16.2</v>
      </c>
      <c r="BL66" s="5">
        <v>16</v>
      </c>
      <c r="BM66" s="5">
        <v>16.39</v>
      </c>
      <c r="BO66" s="5">
        <f t="shared" ref="BO66:BO68" si="2">AVERAGE(C66:V66)</f>
        <v>16.315499999999997</v>
      </c>
      <c r="BP66" s="5">
        <v>32.6</v>
      </c>
      <c r="BQ66" s="5">
        <f t="shared" ref="BQ66:BQ68" si="3">BP66-BO66</f>
        <v>16.284500000000005</v>
      </c>
    </row>
    <row r="67" spans="1:69" x14ac:dyDescent="0.25">
      <c r="A67" s="7">
        <v>40849.479165798613</v>
      </c>
      <c r="B67" s="7"/>
      <c r="C67" s="5">
        <v>16.8</v>
      </c>
      <c r="D67" s="5">
        <v>16.940000000000001</v>
      </c>
      <c r="E67" s="5">
        <v>16.68</v>
      </c>
      <c r="F67" s="5">
        <v>16.55</v>
      </c>
      <c r="G67" s="5">
        <v>16.850000000000001</v>
      </c>
      <c r="H67" s="5">
        <v>16.75</v>
      </c>
      <c r="I67" s="5">
        <v>16.55</v>
      </c>
      <c r="J67" s="5">
        <v>16.77</v>
      </c>
      <c r="K67" s="5">
        <v>16.75</v>
      </c>
      <c r="L67" s="5">
        <v>15.64</v>
      </c>
      <c r="M67" s="5">
        <v>16.82</v>
      </c>
      <c r="N67" s="5">
        <v>16.63</v>
      </c>
      <c r="O67" s="5">
        <v>16.73</v>
      </c>
      <c r="P67" s="5">
        <v>16.5</v>
      </c>
      <c r="Q67" s="5">
        <v>16.559999999999999</v>
      </c>
      <c r="R67" s="5">
        <v>16.62</v>
      </c>
      <c r="S67" s="5">
        <v>16.649999999999999</v>
      </c>
      <c r="T67" s="5">
        <v>16.68</v>
      </c>
      <c r="U67" s="5">
        <v>16.53</v>
      </c>
      <c r="V67" s="5">
        <v>16.84</v>
      </c>
      <c r="W67" s="5">
        <v>16.8</v>
      </c>
      <c r="X67" s="5">
        <v>16.940000000000001</v>
      </c>
      <c r="Y67" s="5">
        <v>16.68</v>
      </c>
      <c r="Z67" s="5">
        <v>16.55</v>
      </c>
      <c r="AA67" s="5">
        <v>16.850000000000001</v>
      </c>
      <c r="AB67" s="5">
        <v>16.75</v>
      </c>
      <c r="AC67" s="5">
        <v>16.55</v>
      </c>
      <c r="AD67" s="5">
        <v>16.77</v>
      </c>
      <c r="AE67" s="5">
        <v>16.75</v>
      </c>
      <c r="AF67" s="5">
        <v>15.64</v>
      </c>
      <c r="AG67" s="5">
        <v>16.82</v>
      </c>
      <c r="AH67" s="5">
        <v>16.63</v>
      </c>
      <c r="AI67" s="5">
        <v>16.73</v>
      </c>
      <c r="AJ67" s="5">
        <v>16.5</v>
      </c>
      <c r="AK67" s="5">
        <v>16.559999999999999</v>
      </c>
      <c r="AL67" s="5">
        <v>16.62</v>
      </c>
      <c r="AM67" s="5">
        <v>16.649999999999999</v>
      </c>
      <c r="AN67" s="5">
        <v>16.68</v>
      </c>
      <c r="AO67" s="5">
        <v>16.53</v>
      </c>
      <c r="AP67" s="5">
        <v>16.84</v>
      </c>
      <c r="AQ67" s="5">
        <v>16.8</v>
      </c>
      <c r="AR67" s="5">
        <v>16.940000000000001</v>
      </c>
      <c r="AS67" s="5">
        <v>16.68</v>
      </c>
      <c r="AT67" s="5">
        <v>16.55</v>
      </c>
      <c r="AU67" s="5">
        <v>16.850000000000001</v>
      </c>
      <c r="AV67" s="5">
        <v>16.75</v>
      </c>
      <c r="AW67" s="5">
        <v>16.55</v>
      </c>
      <c r="AX67" s="5">
        <v>16.77</v>
      </c>
      <c r="AY67" s="5">
        <v>16.75</v>
      </c>
      <c r="AZ67" s="5">
        <v>15.64</v>
      </c>
      <c r="BA67" s="5">
        <v>16.82</v>
      </c>
      <c r="BB67" s="5">
        <v>16.63</v>
      </c>
      <c r="BC67" s="5">
        <v>16.73</v>
      </c>
      <c r="BD67" s="5">
        <v>16.5</v>
      </c>
      <c r="BE67" s="5">
        <v>16.559999999999999</v>
      </c>
      <c r="BF67" s="5">
        <v>16.62</v>
      </c>
      <c r="BG67" s="5">
        <v>16.649999999999999</v>
      </c>
      <c r="BH67" s="5">
        <v>16.68</v>
      </c>
      <c r="BI67" s="5">
        <v>16.53</v>
      </c>
      <c r="BJ67" s="5">
        <v>16.84</v>
      </c>
      <c r="BK67" s="5">
        <v>16.68</v>
      </c>
      <c r="BL67" s="5">
        <v>16.53</v>
      </c>
      <c r="BM67" s="5">
        <v>16.84</v>
      </c>
      <c r="BO67" s="5">
        <f t="shared" si="2"/>
        <v>16.641999999999992</v>
      </c>
      <c r="BP67" s="5">
        <v>32.6</v>
      </c>
      <c r="BQ67" s="5">
        <f t="shared" si="3"/>
        <v>15.958000000000009</v>
      </c>
    </row>
    <row r="68" spans="1:69" x14ac:dyDescent="0.25">
      <c r="A68" s="7">
        <v>40849.482637962959</v>
      </c>
      <c r="B68" s="7"/>
      <c r="C68" s="5">
        <v>16.559999999999999</v>
      </c>
      <c r="D68" s="5">
        <v>16.71</v>
      </c>
      <c r="E68" s="5">
        <v>16.38</v>
      </c>
      <c r="F68" s="5">
        <v>15.97</v>
      </c>
      <c r="G68" s="5">
        <v>16.39</v>
      </c>
      <c r="H68" s="5">
        <v>16.38</v>
      </c>
      <c r="I68" s="5">
        <v>15.96</v>
      </c>
      <c r="J68" s="5">
        <v>16.440000000000001</v>
      </c>
      <c r="K68" s="5">
        <v>16.14</v>
      </c>
      <c r="L68" s="5">
        <v>15.23</v>
      </c>
      <c r="M68" s="5">
        <v>16.579999999999998</v>
      </c>
      <c r="N68" s="5">
        <v>16.28</v>
      </c>
      <c r="O68" s="5">
        <v>16.260000000000002</v>
      </c>
      <c r="P68" s="5">
        <v>16.010000000000002</v>
      </c>
      <c r="Q68" s="5">
        <v>15.97</v>
      </c>
      <c r="R68" s="5">
        <v>16.329999999999998</v>
      </c>
      <c r="S68" s="5">
        <v>16.11</v>
      </c>
      <c r="T68" s="5">
        <v>16.190000000000001</v>
      </c>
      <c r="U68" s="5">
        <v>15.92</v>
      </c>
      <c r="V68" s="5">
        <v>16.34</v>
      </c>
      <c r="W68" s="5">
        <v>16.559999999999999</v>
      </c>
      <c r="X68" s="5">
        <v>16.71</v>
      </c>
      <c r="Y68" s="5">
        <v>16.38</v>
      </c>
      <c r="Z68" s="5">
        <v>15.97</v>
      </c>
      <c r="AA68" s="5">
        <v>16.39</v>
      </c>
      <c r="AB68" s="5">
        <v>16.38</v>
      </c>
      <c r="AC68" s="5">
        <v>15.96</v>
      </c>
      <c r="AD68" s="5">
        <v>16.440000000000001</v>
      </c>
      <c r="AE68" s="5">
        <v>16.14</v>
      </c>
      <c r="AF68" s="5">
        <v>15.23</v>
      </c>
      <c r="AG68" s="5">
        <v>16.579999999999998</v>
      </c>
      <c r="AH68" s="5">
        <v>16.28</v>
      </c>
      <c r="AI68" s="5">
        <v>16.260000000000002</v>
      </c>
      <c r="AJ68" s="5">
        <v>16.010000000000002</v>
      </c>
      <c r="AK68" s="5">
        <v>15.97</v>
      </c>
      <c r="AL68" s="5">
        <v>16.329999999999998</v>
      </c>
      <c r="AM68" s="5">
        <v>16.11</v>
      </c>
      <c r="AN68" s="5">
        <v>16.190000000000001</v>
      </c>
      <c r="AO68" s="5">
        <v>15.92</v>
      </c>
      <c r="AP68" s="5">
        <v>16.34</v>
      </c>
      <c r="AQ68" s="5">
        <v>16.559999999999999</v>
      </c>
      <c r="AR68" s="5">
        <v>16.71</v>
      </c>
      <c r="AS68" s="5">
        <v>16.38</v>
      </c>
      <c r="AT68" s="5">
        <v>15.97</v>
      </c>
      <c r="AU68" s="5">
        <v>16.39</v>
      </c>
      <c r="AV68" s="5">
        <v>16.38</v>
      </c>
      <c r="AW68" s="5">
        <v>15.96</v>
      </c>
      <c r="AX68" s="5">
        <v>16.440000000000001</v>
      </c>
      <c r="AY68" s="5">
        <v>16.14</v>
      </c>
      <c r="AZ68" s="5">
        <v>15.23</v>
      </c>
      <c r="BA68" s="5">
        <v>16.579999999999998</v>
      </c>
      <c r="BB68" s="5">
        <v>16.28</v>
      </c>
      <c r="BC68" s="5">
        <v>16.260000000000002</v>
      </c>
      <c r="BD68" s="5">
        <v>16.010000000000002</v>
      </c>
      <c r="BE68" s="5">
        <v>15.97</v>
      </c>
      <c r="BF68" s="5">
        <v>16.329999999999998</v>
      </c>
      <c r="BG68" s="5">
        <v>16.11</v>
      </c>
      <c r="BH68" s="5">
        <v>16.190000000000001</v>
      </c>
      <c r="BI68" s="5">
        <v>15.92</v>
      </c>
      <c r="BJ68" s="5">
        <v>16.34</v>
      </c>
      <c r="BK68" s="5">
        <v>16.190000000000001</v>
      </c>
      <c r="BL68" s="5">
        <v>15.92</v>
      </c>
      <c r="BM68" s="5">
        <v>16.34</v>
      </c>
      <c r="BO68" s="5">
        <f t="shared" si="2"/>
        <v>16.2075</v>
      </c>
      <c r="BP68" s="5">
        <v>32.6</v>
      </c>
      <c r="BQ68" s="5">
        <f t="shared" si="3"/>
        <v>16.392500000000002</v>
      </c>
    </row>
    <row r="69" spans="1:69" x14ac:dyDescent="0.25">
      <c r="A69" s="7"/>
      <c r="B69" s="7"/>
    </row>
    <row r="70" spans="1:69" x14ac:dyDescent="0.25">
      <c r="B70" s="4" t="s">
        <v>7</v>
      </c>
      <c r="C70" s="5">
        <f t="shared" ref="C70:BL70" si="4">AVERAGE(C2:C68)</f>
        <v>16.665671641791043</v>
      </c>
      <c r="D70" s="5">
        <f t="shared" si="4"/>
        <v>16.799701492537324</v>
      </c>
      <c r="E70" s="5">
        <f t="shared" si="4"/>
        <v>16.518656716417915</v>
      </c>
      <c r="F70" s="5">
        <f t="shared" si="4"/>
        <v>16.23179104477612</v>
      </c>
      <c r="G70" s="5">
        <f t="shared" si="4"/>
        <v>16.634626865671642</v>
      </c>
      <c r="H70" s="5">
        <f t="shared" si="4"/>
        <v>16.578507462686566</v>
      </c>
      <c r="I70" s="5">
        <f t="shared" si="4"/>
        <v>16.278656716417913</v>
      </c>
      <c r="J70" s="5">
        <f t="shared" si="4"/>
        <v>16.558059701492535</v>
      </c>
      <c r="K70" s="5">
        <f t="shared" si="4"/>
        <v>16.473582089552242</v>
      </c>
      <c r="L70" s="5">
        <f t="shared" si="4"/>
        <v>15.45985074626865</v>
      </c>
      <c r="M70" s="5">
        <f t="shared" si="4"/>
        <v>16.702686567164175</v>
      </c>
      <c r="N70" s="5">
        <f t="shared" si="4"/>
        <v>16.438059701492534</v>
      </c>
      <c r="O70" s="5">
        <f t="shared" si="4"/>
        <v>16.484925373134331</v>
      </c>
      <c r="P70" s="5">
        <f t="shared" si="4"/>
        <v>16.251940298507463</v>
      </c>
      <c r="Q70" s="5">
        <f t="shared" si="4"/>
        <v>16.203731343283586</v>
      </c>
      <c r="R70" s="5">
        <f t="shared" si="4"/>
        <v>16.436119402985067</v>
      </c>
      <c r="S70" s="5">
        <f t="shared" si="4"/>
        <v>16.276417910447762</v>
      </c>
      <c r="T70" s="5">
        <f t="shared" si="4"/>
        <v>16.321343283582095</v>
      </c>
      <c r="U70" s="5">
        <f t="shared" si="4"/>
        <v>16.118656716417913</v>
      </c>
      <c r="V70" s="5">
        <f t="shared" si="4"/>
        <v>16.515820895522385</v>
      </c>
      <c r="W70" s="5">
        <f t="shared" si="4"/>
        <v>16.665671641791043</v>
      </c>
      <c r="X70" s="5">
        <f t="shared" si="4"/>
        <v>16.799701492537324</v>
      </c>
      <c r="Y70" s="5">
        <f t="shared" si="4"/>
        <v>16.518656716417915</v>
      </c>
      <c r="Z70" s="5">
        <f t="shared" si="4"/>
        <v>16.23179104477612</v>
      </c>
      <c r="AA70" s="5">
        <f t="shared" si="4"/>
        <v>16.634626865671642</v>
      </c>
      <c r="AB70" s="5">
        <f t="shared" si="4"/>
        <v>16.578507462686566</v>
      </c>
      <c r="AC70" s="5">
        <f t="shared" si="4"/>
        <v>16.278656716417913</v>
      </c>
      <c r="AD70" s="5">
        <f t="shared" si="4"/>
        <v>16.558059701492535</v>
      </c>
      <c r="AE70" s="5">
        <f t="shared" si="4"/>
        <v>16.473582089552242</v>
      </c>
      <c r="AF70" s="5">
        <f t="shared" si="4"/>
        <v>15.45985074626865</v>
      </c>
      <c r="AG70" s="5">
        <f t="shared" si="4"/>
        <v>16.702686567164175</v>
      </c>
      <c r="AH70" s="5">
        <f t="shared" si="4"/>
        <v>16.438059701492534</v>
      </c>
      <c r="AI70" s="5">
        <f t="shared" si="4"/>
        <v>16.484925373134331</v>
      </c>
      <c r="AJ70" s="5">
        <f t="shared" si="4"/>
        <v>16.251940298507463</v>
      </c>
      <c r="AK70" s="5">
        <f t="shared" si="4"/>
        <v>16.203731343283586</v>
      </c>
      <c r="AL70" s="5">
        <f t="shared" si="4"/>
        <v>16.436119402985067</v>
      </c>
      <c r="AM70" s="5">
        <f t="shared" si="4"/>
        <v>16.276417910447762</v>
      </c>
      <c r="AN70" s="5">
        <f t="shared" si="4"/>
        <v>16.321343283582095</v>
      </c>
      <c r="AO70" s="5">
        <f t="shared" si="4"/>
        <v>16.118656716417913</v>
      </c>
      <c r="AP70" s="5">
        <f t="shared" si="4"/>
        <v>16.515820895522385</v>
      </c>
      <c r="AQ70" s="5">
        <f t="shared" si="4"/>
        <v>16.665671641791043</v>
      </c>
      <c r="AR70" s="5">
        <f t="shared" si="4"/>
        <v>16.799701492537324</v>
      </c>
      <c r="AS70" s="5">
        <f t="shared" si="4"/>
        <v>16.518656716417915</v>
      </c>
      <c r="AT70" s="5">
        <f t="shared" si="4"/>
        <v>16.23179104477612</v>
      </c>
      <c r="AU70" s="5">
        <f t="shared" si="4"/>
        <v>16.634626865671642</v>
      </c>
      <c r="AV70" s="5">
        <f t="shared" si="4"/>
        <v>16.578507462686566</v>
      </c>
      <c r="AW70" s="5">
        <f t="shared" si="4"/>
        <v>16.278656716417913</v>
      </c>
      <c r="AX70" s="5">
        <f t="shared" si="4"/>
        <v>16.558059701492535</v>
      </c>
      <c r="AY70" s="5">
        <f t="shared" si="4"/>
        <v>16.473582089552242</v>
      </c>
      <c r="AZ70" s="5">
        <f t="shared" si="4"/>
        <v>15.45985074626865</v>
      </c>
      <c r="BA70" s="5">
        <f t="shared" si="4"/>
        <v>16.702686567164175</v>
      </c>
      <c r="BB70" s="5">
        <f t="shared" si="4"/>
        <v>16.438059701492534</v>
      </c>
      <c r="BC70" s="5">
        <f t="shared" si="4"/>
        <v>16.484925373134331</v>
      </c>
      <c r="BD70" s="5">
        <f t="shared" si="4"/>
        <v>16.251940298507463</v>
      </c>
      <c r="BE70" s="5">
        <f t="shared" si="4"/>
        <v>16.203731343283586</v>
      </c>
      <c r="BF70" s="5">
        <f t="shared" si="4"/>
        <v>16.436119402985067</v>
      </c>
      <c r="BG70" s="5">
        <f t="shared" si="4"/>
        <v>16.276417910447762</v>
      </c>
      <c r="BH70" s="5">
        <f t="shared" si="4"/>
        <v>16.321343283582095</v>
      </c>
      <c r="BI70" s="5">
        <f t="shared" si="4"/>
        <v>16.118656716417913</v>
      </c>
      <c r="BJ70" s="5">
        <f t="shared" si="4"/>
        <v>16.515820895522385</v>
      </c>
      <c r="BK70" s="5">
        <f t="shared" si="4"/>
        <v>16.321343283582095</v>
      </c>
      <c r="BL70" s="5">
        <f t="shared" si="4"/>
        <v>16.118656716417913</v>
      </c>
      <c r="BM70" s="5">
        <f>AVERAGE(BM2:BM68)</f>
        <v>16.515820895522385</v>
      </c>
      <c r="BN70" s="5"/>
    </row>
    <row r="71" spans="1:69" x14ac:dyDescent="0.25">
      <c r="B71" s="4" t="s">
        <v>18</v>
      </c>
      <c r="C71" s="5">
        <f t="shared" ref="C71:BL71" si="5">STDEV(C2:C68)</f>
        <v>0.23613827408249077</v>
      </c>
      <c r="D71" s="5">
        <f t="shared" si="5"/>
        <v>0.20394570095280884</v>
      </c>
      <c r="E71" s="5">
        <f t="shared" si="5"/>
        <v>0.3037487773881769</v>
      </c>
      <c r="F71" s="5">
        <f t="shared" si="5"/>
        <v>0.46183732336388994</v>
      </c>
      <c r="G71" s="5">
        <f t="shared" si="5"/>
        <v>0.23893912219597849</v>
      </c>
      <c r="H71" s="5">
        <f t="shared" si="5"/>
        <v>0.30303142016980877</v>
      </c>
      <c r="I71" s="5">
        <f t="shared" si="5"/>
        <v>0.32937450142513264</v>
      </c>
      <c r="J71" s="5">
        <f t="shared" si="5"/>
        <v>0.26408928016274946</v>
      </c>
      <c r="K71" s="5">
        <f t="shared" si="5"/>
        <v>0.28220292232952709</v>
      </c>
      <c r="L71" s="5">
        <f t="shared" si="5"/>
        <v>0.71476101650770751</v>
      </c>
      <c r="M71" s="5">
        <f t="shared" si="5"/>
        <v>0.22318345551770843</v>
      </c>
      <c r="N71" s="5">
        <f t="shared" si="5"/>
        <v>0.27472431804844322</v>
      </c>
      <c r="O71" s="5">
        <f t="shared" si="5"/>
        <v>0.30545233786973353</v>
      </c>
      <c r="P71" s="5">
        <f t="shared" si="5"/>
        <v>0.35490177388821298</v>
      </c>
      <c r="Q71" s="5">
        <f t="shared" si="5"/>
        <v>0.34305594481868551</v>
      </c>
      <c r="R71" s="5">
        <f t="shared" si="5"/>
        <v>0.16378066656059292</v>
      </c>
      <c r="S71" s="5">
        <f t="shared" si="5"/>
        <v>0.30310365010117973</v>
      </c>
      <c r="T71" s="5">
        <f t="shared" si="5"/>
        <v>0.26345545033319545</v>
      </c>
      <c r="U71" s="5">
        <f t="shared" si="5"/>
        <v>0.34207874125609977</v>
      </c>
      <c r="V71" s="5">
        <f t="shared" si="5"/>
        <v>0.26057133760451084</v>
      </c>
      <c r="W71" s="5">
        <f t="shared" si="5"/>
        <v>0.23613827408249077</v>
      </c>
      <c r="X71" s="5">
        <f t="shared" si="5"/>
        <v>0.20394570095280884</v>
      </c>
      <c r="Y71" s="5">
        <f t="shared" si="5"/>
        <v>0.3037487773881769</v>
      </c>
      <c r="Z71" s="5">
        <f t="shared" si="5"/>
        <v>0.46183732336388994</v>
      </c>
      <c r="AA71" s="5">
        <f t="shared" si="5"/>
        <v>0.23893912219597849</v>
      </c>
      <c r="AB71" s="5">
        <f t="shared" si="5"/>
        <v>0.30303142016980877</v>
      </c>
      <c r="AC71" s="5">
        <f t="shared" si="5"/>
        <v>0.32937450142513264</v>
      </c>
      <c r="AD71" s="5">
        <f t="shared" si="5"/>
        <v>0.26408928016274946</v>
      </c>
      <c r="AE71" s="5">
        <f t="shared" si="5"/>
        <v>0.28220292232952709</v>
      </c>
      <c r="AF71" s="5">
        <f t="shared" si="5"/>
        <v>0.71476101650770751</v>
      </c>
      <c r="AG71" s="5">
        <f t="shared" si="5"/>
        <v>0.22318345551770843</v>
      </c>
      <c r="AH71" s="5">
        <f t="shared" si="5"/>
        <v>0.27472431804844322</v>
      </c>
      <c r="AI71" s="5">
        <f t="shared" si="5"/>
        <v>0.30545233786973353</v>
      </c>
      <c r="AJ71" s="5">
        <f t="shared" si="5"/>
        <v>0.35490177388821298</v>
      </c>
      <c r="AK71" s="5">
        <f t="shared" si="5"/>
        <v>0.34305594481868551</v>
      </c>
      <c r="AL71" s="5">
        <f t="shared" si="5"/>
        <v>0.16378066656059292</v>
      </c>
      <c r="AM71" s="5">
        <f t="shared" si="5"/>
        <v>0.30310365010117973</v>
      </c>
      <c r="AN71" s="5">
        <f t="shared" si="5"/>
        <v>0.26345545033319545</v>
      </c>
      <c r="AO71" s="5">
        <f t="shared" si="5"/>
        <v>0.34207874125609977</v>
      </c>
      <c r="AP71" s="5">
        <f t="shared" si="5"/>
        <v>0.26057133760451084</v>
      </c>
      <c r="AQ71" s="5">
        <f t="shared" si="5"/>
        <v>0.23613827408249077</v>
      </c>
      <c r="AR71" s="5">
        <f t="shared" si="5"/>
        <v>0.20394570095280884</v>
      </c>
      <c r="AS71" s="5">
        <f t="shared" si="5"/>
        <v>0.3037487773881769</v>
      </c>
      <c r="AT71" s="5">
        <f t="shared" si="5"/>
        <v>0.46183732336388994</v>
      </c>
      <c r="AU71" s="5">
        <f t="shared" si="5"/>
        <v>0.23893912219597849</v>
      </c>
      <c r="AV71" s="5">
        <f t="shared" si="5"/>
        <v>0.30303142016980877</v>
      </c>
      <c r="AW71" s="5">
        <f t="shared" si="5"/>
        <v>0.32937450142513264</v>
      </c>
      <c r="AX71" s="5">
        <f t="shared" si="5"/>
        <v>0.26408928016274946</v>
      </c>
      <c r="AY71" s="5">
        <f t="shared" si="5"/>
        <v>0.28220292232952709</v>
      </c>
      <c r="AZ71" s="5">
        <f t="shared" si="5"/>
        <v>0.71476101650770751</v>
      </c>
      <c r="BA71" s="5">
        <f t="shared" si="5"/>
        <v>0.22318345551770843</v>
      </c>
      <c r="BB71" s="5">
        <f t="shared" si="5"/>
        <v>0.27472431804844322</v>
      </c>
      <c r="BC71" s="5">
        <f t="shared" si="5"/>
        <v>0.30545233786973353</v>
      </c>
      <c r="BD71" s="5">
        <f t="shared" si="5"/>
        <v>0.35490177388821298</v>
      </c>
      <c r="BE71" s="5">
        <f t="shared" si="5"/>
        <v>0.34305594481868551</v>
      </c>
      <c r="BF71" s="5">
        <f t="shared" si="5"/>
        <v>0.16378066656059292</v>
      </c>
      <c r="BG71" s="5">
        <f t="shared" si="5"/>
        <v>0.30310365010117973</v>
      </c>
      <c r="BH71" s="5">
        <f t="shared" si="5"/>
        <v>0.26345545033319545</v>
      </c>
      <c r="BI71" s="5">
        <f t="shared" si="5"/>
        <v>0.34207874125609977</v>
      </c>
      <c r="BJ71" s="5">
        <f t="shared" si="5"/>
        <v>0.26057133760451084</v>
      </c>
      <c r="BK71" s="5">
        <f t="shared" si="5"/>
        <v>0.26345545033319545</v>
      </c>
      <c r="BL71" s="5">
        <f t="shared" si="5"/>
        <v>0.34207874125609977</v>
      </c>
      <c r="BM71" s="5">
        <f>STDEV(BM2:BM68)</f>
        <v>0.26057133760451084</v>
      </c>
      <c r="BN71" s="5"/>
    </row>
    <row r="72" spans="1:69" x14ac:dyDescent="0.25"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</row>
    <row r="73" spans="1:69" x14ac:dyDescent="0.25"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>
        <f>AVERAGE(C70:BM70)</f>
        <v>16.393686330253498</v>
      </c>
      <c r="BN73" s="5"/>
    </row>
    <row r="74" spans="1:69" x14ac:dyDescent="0.25"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>
        <f>STDEV(C70:BM70)</f>
        <v>0.27796234717227464</v>
      </c>
      <c r="BN74" s="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workbookViewId="0">
      <selection activeCell="K29" sqref="K29"/>
    </sheetView>
  </sheetViews>
  <sheetFormatPr defaultRowHeight="15" x14ac:dyDescent="0.25"/>
  <sheetData>
    <row r="1" spans="1:4" x14ac:dyDescent="0.25">
      <c r="A1" s="4" t="s">
        <v>11</v>
      </c>
      <c r="B1" s="4" t="s">
        <v>18</v>
      </c>
      <c r="C1" s="4" t="s">
        <v>8</v>
      </c>
      <c r="D1" s="4" t="s">
        <v>9</v>
      </c>
    </row>
    <row r="2" spans="1:4" x14ac:dyDescent="0.25">
      <c r="A2" s="5">
        <v>16.665671641791043</v>
      </c>
      <c r="B2" s="5">
        <v>0.23613827408249077</v>
      </c>
      <c r="C2" s="5">
        <v>32.6</v>
      </c>
      <c r="D2" s="5">
        <f>C2-A2</f>
        <v>15.934328358208958</v>
      </c>
    </row>
    <row r="3" spans="1:4" x14ac:dyDescent="0.25">
      <c r="A3" s="5">
        <v>16.799701492537324</v>
      </c>
      <c r="B3" s="5">
        <v>0.20394570095280884</v>
      </c>
      <c r="C3" s="5">
        <v>32.6</v>
      </c>
      <c r="D3" s="5">
        <f t="shared" ref="D3:D64" si="0">C3-A3</f>
        <v>15.800298507462678</v>
      </c>
    </row>
    <row r="4" spans="1:4" x14ac:dyDescent="0.25">
      <c r="A4" s="5">
        <v>16.518656716417915</v>
      </c>
      <c r="B4" s="5">
        <v>0.3037487773881769</v>
      </c>
      <c r="C4" s="5">
        <v>32.6</v>
      </c>
      <c r="D4" s="5">
        <f t="shared" si="0"/>
        <v>16.081343283582086</v>
      </c>
    </row>
    <row r="5" spans="1:4" x14ac:dyDescent="0.25">
      <c r="A5" s="5">
        <v>16.23179104477612</v>
      </c>
      <c r="B5" s="5">
        <v>0.46183732336388994</v>
      </c>
      <c r="C5" s="5">
        <v>32.6</v>
      </c>
      <c r="D5" s="5">
        <f t="shared" si="0"/>
        <v>16.368208955223881</v>
      </c>
    </row>
    <row r="6" spans="1:4" x14ac:dyDescent="0.25">
      <c r="A6" s="5">
        <v>16.634626865671642</v>
      </c>
      <c r="B6" s="5">
        <v>0.23893912219597849</v>
      </c>
      <c r="C6" s="5">
        <v>32.6</v>
      </c>
      <c r="D6" s="5">
        <f t="shared" si="0"/>
        <v>15.96537313432836</v>
      </c>
    </row>
    <row r="7" spans="1:4" x14ac:dyDescent="0.25">
      <c r="A7" s="5">
        <v>16.578507462686566</v>
      </c>
      <c r="B7" s="5">
        <v>0.30303142016980877</v>
      </c>
      <c r="C7" s="5">
        <v>32.6</v>
      </c>
      <c r="D7" s="5">
        <f t="shared" si="0"/>
        <v>16.021492537313435</v>
      </c>
    </row>
    <row r="8" spans="1:4" x14ac:dyDescent="0.25">
      <c r="A8" s="5">
        <v>16.278656716417913</v>
      </c>
      <c r="B8" s="5">
        <v>0.32937450142513264</v>
      </c>
      <c r="C8" s="5">
        <v>32.6</v>
      </c>
      <c r="D8" s="5">
        <f t="shared" si="0"/>
        <v>16.321343283582088</v>
      </c>
    </row>
    <row r="9" spans="1:4" x14ac:dyDescent="0.25">
      <c r="A9" s="5">
        <v>16.558059701492535</v>
      </c>
      <c r="B9" s="5">
        <v>0.26408928016274946</v>
      </c>
      <c r="C9" s="5">
        <v>32.6</v>
      </c>
      <c r="D9" s="5">
        <f t="shared" si="0"/>
        <v>16.041940298507466</v>
      </c>
    </row>
    <row r="10" spans="1:4" x14ac:dyDescent="0.25">
      <c r="A10" s="5">
        <v>16.473582089552242</v>
      </c>
      <c r="B10" s="5">
        <v>0.28220292232952709</v>
      </c>
      <c r="C10" s="5">
        <v>32.6</v>
      </c>
      <c r="D10" s="5">
        <f t="shared" si="0"/>
        <v>16.12641791044776</v>
      </c>
    </row>
    <row r="11" spans="1:4" x14ac:dyDescent="0.25">
      <c r="A11" s="5">
        <v>15.45985074626865</v>
      </c>
      <c r="B11" s="5">
        <v>0.71476101650770751</v>
      </c>
      <c r="C11" s="5">
        <v>32.6</v>
      </c>
      <c r="D11" s="5">
        <f t="shared" si="0"/>
        <v>17.140149253731352</v>
      </c>
    </row>
    <row r="12" spans="1:4" x14ac:dyDescent="0.25">
      <c r="A12" s="5">
        <v>16.702686567164175</v>
      </c>
      <c r="B12" s="5">
        <v>0.22318345551770843</v>
      </c>
      <c r="C12" s="5">
        <v>32.6</v>
      </c>
      <c r="D12" s="5">
        <f t="shared" si="0"/>
        <v>15.897313432835826</v>
      </c>
    </row>
    <row r="13" spans="1:4" x14ac:dyDescent="0.25">
      <c r="A13" s="5">
        <v>16.438059701492534</v>
      </c>
      <c r="B13" s="5">
        <v>0.27472431804844322</v>
      </c>
      <c r="C13" s="5">
        <v>32.6</v>
      </c>
      <c r="D13" s="5">
        <f t="shared" si="0"/>
        <v>16.161940298507467</v>
      </c>
    </row>
    <row r="14" spans="1:4" x14ac:dyDescent="0.25">
      <c r="A14" s="5">
        <v>16.484925373134331</v>
      </c>
      <c r="B14" s="5">
        <v>0.30545233786973353</v>
      </c>
      <c r="C14" s="5">
        <v>32.6</v>
      </c>
      <c r="D14" s="5">
        <f t="shared" si="0"/>
        <v>16.11507462686567</v>
      </c>
    </row>
    <row r="15" spans="1:4" x14ac:dyDescent="0.25">
      <c r="A15" s="5">
        <v>16.251940298507463</v>
      </c>
      <c r="B15" s="5">
        <v>0.35490177388821298</v>
      </c>
      <c r="C15" s="5">
        <v>32.6</v>
      </c>
      <c r="D15" s="5">
        <f t="shared" si="0"/>
        <v>16.348059701492538</v>
      </c>
    </row>
    <row r="16" spans="1:4" x14ac:dyDescent="0.25">
      <c r="A16" s="5">
        <v>16.203731343283586</v>
      </c>
      <c r="B16" s="5">
        <v>0.34305594481868551</v>
      </c>
      <c r="C16" s="5">
        <v>32.6</v>
      </c>
      <c r="D16" s="5">
        <f t="shared" si="0"/>
        <v>16.396268656716416</v>
      </c>
    </row>
    <row r="17" spans="1:4" x14ac:dyDescent="0.25">
      <c r="A17" s="5">
        <v>16.436119402985067</v>
      </c>
      <c r="B17" s="5">
        <v>0.16378066656059292</v>
      </c>
      <c r="C17" s="5">
        <v>32.6</v>
      </c>
      <c r="D17" s="5">
        <f t="shared" si="0"/>
        <v>16.163880597014934</v>
      </c>
    </row>
    <row r="18" spans="1:4" x14ac:dyDescent="0.25">
      <c r="A18" s="5">
        <v>16.276417910447762</v>
      </c>
      <c r="B18" s="5">
        <v>0.30310365010117973</v>
      </c>
      <c r="C18" s="5">
        <v>32.6</v>
      </c>
      <c r="D18" s="5">
        <f t="shared" si="0"/>
        <v>16.323582089552239</v>
      </c>
    </row>
    <row r="19" spans="1:4" x14ac:dyDescent="0.25">
      <c r="A19" s="5">
        <v>16.321343283582095</v>
      </c>
      <c r="B19" s="5">
        <v>0.26345545033319545</v>
      </c>
      <c r="C19" s="5">
        <v>32.6</v>
      </c>
      <c r="D19" s="5">
        <f t="shared" si="0"/>
        <v>16.278656716417906</v>
      </c>
    </row>
    <row r="20" spans="1:4" x14ac:dyDescent="0.25">
      <c r="A20" s="5">
        <v>16.118656716417913</v>
      </c>
      <c r="B20" s="5">
        <v>0.34207874125609977</v>
      </c>
      <c r="C20" s="5">
        <v>32.6</v>
      </c>
      <c r="D20" s="5">
        <f t="shared" si="0"/>
        <v>16.481343283582088</v>
      </c>
    </row>
    <row r="21" spans="1:4" x14ac:dyDescent="0.25">
      <c r="A21" s="5">
        <v>16.515820895522385</v>
      </c>
      <c r="B21" s="5">
        <v>0.26057133760451084</v>
      </c>
      <c r="C21" s="5">
        <v>32.6</v>
      </c>
      <c r="D21" s="5">
        <f t="shared" si="0"/>
        <v>16.084179104477617</v>
      </c>
    </row>
    <row r="22" spans="1:4" x14ac:dyDescent="0.25">
      <c r="A22" s="5">
        <v>16.665671641791043</v>
      </c>
      <c r="B22" s="5">
        <v>0.23613827408249077</v>
      </c>
      <c r="C22" s="5">
        <v>32.6</v>
      </c>
      <c r="D22" s="5">
        <f t="shared" si="0"/>
        <v>15.934328358208958</v>
      </c>
    </row>
    <row r="23" spans="1:4" x14ac:dyDescent="0.25">
      <c r="A23" s="5">
        <v>16.799701492537324</v>
      </c>
      <c r="B23" s="5">
        <v>0.20394570095280884</v>
      </c>
      <c r="C23" s="5">
        <v>32.6</v>
      </c>
      <c r="D23" s="5">
        <f t="shared" si="0"/>
        <v>15.800298507462678</v>
      </c>
    </row>
    <row r="24" spans="1:4" x14ac:dyDescent="0.25">
      <c r="A24" s="5">
        <v>16.518656716417915</v>
      </c>
      <c r="B24" s="5">
        <v>0.3037487773881769</v>
      </c>
      <c r="C24" s="5">
        <v>32.6</v>
      </c>
      <c r="D24" s="5">
        <f t="shared" si="0"/>
        <v>16.081343283582086</v>
      </c>
    </row>
    <row r="25" spans="1:4" x14ac:dyDescent="0.25">
      <c r="A25" s="5">
        <v>16.23179104477612</v>
      </c>
      <c r="B25" s="5">
        <v>0.46183732336388994</v>
      </c>
      <c r="C25" s="5">
        <v>32.6</v>
      </c>
      <c r="D25" s="5">
        <f t="shared" si="0"/>
        <v>16.368208955223881</v>
      </c>
    </row>
    <row r="26" spans="1:4" x14ac:dyDescent="0.25">
      <c r="A26" s="5">
        <v>16.634626865671642</v>
      </c>
      <c r="B26" s="5">
        <v>0.23893912219597849</v>
      </c>
      <c r="C26" s="5">
        <v>32.6</v>
      </c>
      <c r="D26" s="5">
        <f t="shared" si="0"/>
        <v>15.96537313432836</v>
      </c>
    </row>
    <row r="27" spans="1:4" x14ac:dyDescent="0.25">
      <c r="A27" s="5">
        <v>16.578507462686566</v>
      </c>
      <c r="B27" s="5">
        <v>0.30303142016980877</v>
      </c>
      <c r="C27" s="5">
        <v>32.6</v>
      </c>
      <c r="D27" s="5">
        <f t="shared" si="0"/>
        <v>16.021492537313435</v>
      </c>
    </row>
    <row r="28" spans="1:4" x14ac:dyDescent="0.25">
      <c r="A28" s="5">
        <v>16.278656716417913</v>
      </c>
      <c r="B28" s="5">
        <v>0.32937450142513264</v>
      </c>
      <c r="C28" s="5">
        <v>32.6</v>
      </c>
      <c r="D28" s="5">
        <f t="shared" si="0"/>
        <v>16.321343283582088</v>
      </c>
    </row>
    <row r="29" spans="1:4" x14ac:dyDescent="0.25">
      <c r="A29" s="5">
        <v>16.558059701492535</v>
      </c>
      <c r="B29" s="5">
        <v>0.26408928016274946</v>
      </c>
      <c r="C29" s="5">
        <v>32.6</v>
      </c>
      <c r="D29" s="5">
        <f t="shared" si="0"/>
        <v>16.041940298507466</v>
      </c>
    </row>
    <row r="30" spans="1:4" x14ac:dyDescent="0.25">
      <c r="A30" s="5">
        <v>16.473582089552242</v>
      </c>
      <c r="B30" s="5">
        <v>0.28220292232952709</v>
      </c>
      <c r="C30" s="5">
        <v>32.6</v>
      </c>
      <c r="D30" s="5">
        <f t="shared" si="0"/>
        <v>16.12641791044776</v>
      </c>
    </row>
    <row r="31" spans="1:4" x14ac:dyDescent="0.25">
      <c r="A31" s="5">
        <v>15.45985074626865</v>
      </c>
      <c r="B31" s="5">
        <v>0.71476101650770751</v>
      </c>
      <c r="C31" s="5">
        <v>32.6</v>
      </c>
      <c r="D31" s="5">
        <f t="shared" si="0"/>
        <v>17.140149253731352</v>
      </c>
    </row>
    <row r="32" spans="1:4" x14ac:dyDescent="0.25">
      <c r="A32" s="5">
        <v>16.702686567164175</v>
      </c>
      <c r="B32" s="5">
        <v>0.22318345551770843</v>
      </c>
      <c r="C32" s="5">
        <v>32.6</v>
      </c>
      <c r="D32" s="5">
        <f t="shared" si="0"/>
        <v>15.897313432835826</v>
      </c>
    </row>
    <row r="33" spans="1:4" x14ac:dyDescent="0.25">
      <c r="A33" s="5">
        <v>16.438059701492534</v>
      </c>
      <c r="B33" s="5">
        <v>0.27472431804844322</v>
      </c>
      <c r="C33" s="5">
        <v>32.6</v>
      </c>
      <c r="D33" s="5">
        <f t="shared" si="0"/>
        <v>16.161940298507467</v>
      </c>
    </row>
    <row r="34" spans="1:4" x14ac:dyDescent="0.25">
      <c r="A34" s="5">
        <v>16.484925373134331</v>
      </c>
      <c r="B34" s="5">
        <v>0.30545233786973353</v>
      </c>
      <c r="C34" s="5">
        <v>32.6</v>
      </c>
      <c r="D34" s="5">
        <f t="shared" si="0"/>
        <v>16.11507462686567</v>
      </c>
    </row>
    <row r="35" spans="1:4" x14ac:dyDescent="0.25">
      <c r="A35" s="5">
        <v>16.251940298507463</v>
      </c>
      <c r="B35" s="5">
        <v>0.35490177388821298</v>
      </c>
      <c r="C35" s="5">
        <v>32.6</v>
      </c>
      <c r="D35" s="5">
        <f t="shared" si="0"/>
        <v>16.348059701492538</v>
      </c>
    </row>
    <row r="36" spans="1:4" x14ac:dyDescent="0.25">
      <c r="A36" s="5">
        <v>16.203731343283586</v>
      </c>
      <c r="B36" s="5">
        <v>0.34305594481868551</v>
      </c>
      <c r="C36" s="5">
        <v>32.6</v>
      </c>
      <c r="D36" s="5">
        <f t="shared" si="0"/>
        <v>16.396268656716416</v>
      </c>
    </row>
    <row r="37" spans="1:4" x14ac:dyDescent="0.25">
      <c r="A37" s="5">
        <v>16.436119402985067</v>
      </c>
      <c r="B37" s="5">
        <v>0.16378066656059292</v>
      </c>
      <c r="C37" s="5">
        <v>32.6</v>
      </c>
      <c r="D37" s="5">
        <f t="shared" si="0"/>
        <v>16.163880597014934</v>
      </c>
    </row>
    <row r="38" spans="1:4" x14ac:dyDescent="0.25">
      <c r="A38" s="5">
        <v>16.276417910447762</v>
      </c>
      <c r="B38" s="5">
        <v>0.30310365010117973</v>
      </c>
      <c r="C38" s="5">
        <v>32.6</v>
      </c>
      <c r="D38" s="5">
        <f t="shared" si="0"/>
        <v>16.323582089552239</v>
      </c>
    </row>
    <row r="39" spans="1:4" x14ac:dyDescent="0.25">
      <c r="A39" s="5">
        <v>16.321343283582095</v>
      </c>
      <c r="B39" s="5">
        <v>0.26345545033319545</v>
      </c>
      <c r="C39" s="5">
        <v>32.6</v>
      </c>
      <c r="D39" s="5">
        <f t="shared" si="0"/>
        <v>16.278656716417906</v>
      </c>
    </row>
    <row r="40" spans="1:4" x14ac:dyDescent="0.25">
      <c r="A40" s="5">
        <v>16.118656716417913</v>
      </c>
      <c r="B40" s="5">
        <v>0.34207874125609977</v>
      </c>
      <c r="C40" s="5">
        <v>32.6</v>
      </c>
      <c r="D40" s="5">
        <f t="shared" si="0"/>
        <v>16.481343283582088</v>
      </c>
    </row>
    <row r="41" spans="1:4" x14ac:dyDescent="0.25">
      <c r="A41" s="5">
        <v>16.515820895522385</v>
      </c>
      <c r="B41" s="5">
        <v>0.26057133760451084</v>
      </c>
      <c r="C41" s="5">
        <v>32.6</v>
      </c>
      <c r="D41" s="5">
        <f t="shared" si="0"/>
        <v>16.084179104477617</v>
      </c>
    </row>
    <row r="42" spans="1:4" x14ac:dyDescent="0.25">
      <c r="A42" s="5">
        <v>16.665671641791043</v>
      </c>
      <c r="B42" s="5">
        <v>0.23613827408249077</v>
      </c>
      <c r="C42" s="5">
        <v>32.6</v>
      </c>
      <c r="D42" s="5">
        <f t="shared" si="0"/>
        <v>15.934328358208958</v>
      </c>
    </row>
    <row r="43" spans="1:4" x14ac:dyDescent="0.25">
      <c r="A43" s="5">
        <v>16.799701492537324</v>
      </c>
      <c r="B43" s="5">
        <v>0.20394570095280884</v>
      </c>
      <c r="C43" s="5">
        <v>32.6</v>
      </c>
      <c r="D43" s="5">
        <f t="shared" si="0"/>
        <v>15.800298507462678</v>
      </c>
    </row>
    <row r="44" spans="1:4" x14ac:dyDescent="0.25">
      <c r="A44" s="5">
        <v>16.518656716417915</v>
      </c>
      <c r="B44" s="5">
        <v>0.3037487773881769</v>
      </c>
      <c r="C44" s="5">
        <v>32.6</v>
      </c>
      <c r="D44" s="5">
        <f t="shared" si="0"/>
        <v>16.081343283582086</v>
      </c>
    </row>
    <row r="45" spans="1:4" x14ac:dyDescent="0.25">
      <c r="A45" s="5">
        <v>16.23179104477612</v>
      </c>
      <c r="B45" s="5">
        <v>0.46183732336388994</v>
      </c>
      <c r="C45" s="5">
        <v>32.6</v>
      </c>
      <c r="D45" s="5">
        <f t="shared" si="0"/>
        <v>16.368208955223881</v>
      </c>
    </row>
    <row r="46" spans="1:4" x14ac:dyDescent="0.25">
      <c r="A46" s="5">
        <v>16.634626865671642</v>
      </c>
      <c r="B46" s="5">
        <v>0.23893912219597849</v>
      </c>
      <c r="C46" s="5">
        <v>32.6</v>
      </c>
      <c r="D46" s="5">
        <f t="shared" si="0"/>
        <v>15.96537313432836</v>
      </c>
    </row>
    <row r="47" spans="1:4" x14ac:dyDescent="0.25">
      <c r="A47" s="5">
        <v>16.578507462686566</v>
      </c>
      <c r="B47" s="5">
        <v>0.30303142016980877</v>
      </c>
      <c r="C47" s="5">
        <v>32.6</v>
      </c>
      <c r="D47" s="5">
        <f t="shared" si="0"/>
        <v>16.021492537313435</v>
      </c>
    </row>
    <row r="48" spans="1:4" x14ac:dyDescent="0.25">
      <c r="A48" s="5">
        <v>16.278656716417913</v>
      </c>
      <c r="B48" s="5">
        <v>0.32937450142513264</v>
      </c>
      <c r="C48" s="5">
        <v>32.6</v>
      </c>
      <c r="D48" s="5">
        <f t="shared" si="0"/>
        <v>16.321343283582088</v>
      </c>
    </row>
    <row r="49" spans="1:4" x14ac:dyDescent="0.25">
      <c r="A49" s="5">
        <v>16.558059701492535</v>
      </c>
      <c r="B49" s="5">
        <v>0.26408928016274946</v>
      </c>
      <c r="C49" s="5">
        <v>32.6</v>
      </c>
      <c r="D49" s="5">
        <f t="shared" si="0"/>
        <v>16.041940298507466</v>
      </c>
    </row>
    <row r="50" spans="1:4" x14ac:dyDescent="0.25">
      <c r="A50" s="5">
        <v>16.473582089552242</v>
      </c>
      <c r="B50" s="5">
        <v>0.28220292232952709</v>
      </c>
      <c r="C50" s="5">
        <v>32.6</v>
      </c>
      <c r="D50" s="5">
        <f t="shared" si="0"/>
        <v>16.12641791044776</v>
      </c>
    </row>
    <row r="51" spans="1:4" x14ac:dyDescent="0.25">
      <c r="A51" s="5">
        <v>15.45985074626865</v>
      </c>
      <c r="B51" s="5">
        <v>0.71476101650770751</v>
      </c>
      <c r="C51" s="5">
        <v>32.6</v>
      </c>
      <c r="D51" s="5">
        <f t="shared" si="0"/>
        <v>17.140149253731352</v>
      </c>
    </row>
    <row r="52" spans="1:4" x14ac:dyDescent="0.25">
      <c r="A52" s="5">
        <v>16.702686567164175</v>
      </c>
      <c r="B52" s="5">
        <v>0.22318345551770843</v>
      </c>
      <c r="C52" s="5">
        <v>32.6</v>
      </c>
      <c r="D52" s="5">
        <f t="shared" si="0"/>
        <v>15.897313432835826</v>
      </c>
    </row>
    <row r="53" spans="1:4" x14ac:dyDescent="0.25">
      <c r="A53" s="5">
        <v>16.438059701492534</v>
      </c>
      <c r="B53" s="5">
        <v>0.27472431804844322</v>
      </c>
      <c r="C53" s="5">
        <v>32.6</v>
      </c>
      <c r="D53" s="5">
        <f t="shared" si="0"/>
        <v>16.161940298507467</v>
      </c>
    </row>
    <row r="54" spans="1:4" x14ac:dyDescent="0.25">
      <c r="A54" s="5">
        <v>16.484925373134331</v>
      </c>
      <c r="B54" s="5">
        <v>0.30545233786973353</v>
      </c>
      <c r="C54" s="5">
        <v>32.6</v>
      </c>
      <c r="D54" s="5">
        <f t="shared" si="0"/>
        <v>16.11507462686567</v>
      </c>
    </row>
    <row r="55" spans="1:4" x14ac:dyDescent="0.25">
      <c r="A55" s="5">
        <v>16.251940298507463</v>
      </c>
      <c r="B55" s="5">
        <v>0.35490177388821298</v>
      </c>
      <c r="C55" s="5">
        <v>32.6</v>
      </c>
      <c r="D55" s="5">
        <f t="shared" si="0"/>
        <v>16.348059701492538</v>
      </c>
    </row>
    <row r="56" spans="1:4" x14ac:dyDescent="0.25">
      <c r="A56" s="5">
        <v>16.203731343283586</v>
      </c>
      <c r="B56" s="5">
        <v>0.34305594481868551</v>
      </c>
      <c r="C56" s="5">
        <v>32.6</v>
      </c>
      <c r="D56" s="5">
        <f t="shared" si="0"/>
        <v>16.396268656716416</v>
      </c>
    </row>
    <row r="57" spans="1:4" x14ac:dyDescent="0.25">
      <c r="A57" s="5">
        <v>16.436119402985067</v>
      </c>
      <c r="B57" s="5">
        <v>0.16378066656059292</v>
      </c>
      <c r="C57" s="5">
        <v>32.6</v>
      </c>
      <c r="D57" s="5">
        <f t="shared" si="0"/>
        <v>16.163880597014934</v>
      </c>
    </row>
    <row r="58" spans="1:4" x14ac:dyDescent="0.25">
      <c r="A58" s="5">
        <v>16.276417910447762</v>
      </c>
      <c r="B58" s="5">
        <v>0.30310365010117973</v>
      </c>
      <c r="C58" s="5">
        <v>32.6</v>
      </c>
      <c r="D58" s="5">
        <f t="shared" si="0"/>
        <v>16.323582089552239</v>
      </c>
    </row>
    <row r="59" spans="1:4" x14ac:dyDescent="0.25">
      <c r="A59" s="5">
        <v>16.321343283582095</v>
      </c>
      <c r="B59" s="5">
        <v>0.26345545033319545</v>
      </c>
      <c r="C59" s="5">
        <v>32.6</v>
      </c>
      <c r="D59" s="5">
        <f t="shared" si="0"/>
        <v>16.278656716417906</v>
      </c>
    </row>
    <row r="60" spans="1:4" x14ac:dyDescent="0.25">
      <c r="A60" s="5">
        <v>16.118656716417913</v>
      </c>
      <c r="B60" s="5">
        <v>0.34207874125609977</v>
      </c>
      <c r="C60" s="5">
        <v>32.6</v>
      </c>
      <c r="D60" s="5">
        <f t="shared" si="0"/>
        <v>16.481343283582088</v>
      </c>
    </row>
    <row r="61" spans="1:4" x14ac:dyDescent="0.25">
      <c r="A61" s="5">
        <v>16.515820895522385</v>
      </c>
      <c r="B61" s="5">
        <v>0.26057133760451084</v>
      </c>
      <c r="C61" s="5">
        <v>32.6</v>
      </c>
      <c r="D61" s="5">
        <f t="shared" si="0"/>
        <v>16.084179104477617</v>
      </c>
    </row>
    <row r="62" spans="1:4" x14ac:dyDescent="0.25">
      <c r="A62" s="5">
        <v>16.321343283582095</v>
      </c>
      <c r="B62" s="5">
        <v>0.26345545033319545</v>
      </c>
      <c r="C62" s="5">
        <v>32.6</v>
      </c>
      <c r="D62" s="5">
        <f t="shared" si="0"/>
        <v>16.278656716417906</v>
      </c>
    </row>
    <row r="63" spans="1:4" x14ac:dyDescent="0.25">
      <c r="A63" s="5">
        <v>16.118656716417913</v>
      </c>
      <c r="B63" s="5">
        <v>0.34207874125609977</v>
      </c>
      <c r="C63" s="5">
        <v>32.6</v>
      </c>
      <c r="D63" s="5">
        <f t="shared" si="0"/>
        <v>16.481343283582088</v>
      </c>
    </row>
    <row r="64" spans="1:4" x14ac:dyDescent="0.25">
      <c r="A64" s="5">
        <v>16.515820895522385</v>
      </c>
      <c r="B64" s="5">
        <v>0.26057133760451084</v>
      </c>
      <c r="C64" s="5">
        <v>32.6</v>
      </c>
      <c r="D64" s="5">
        <f t="shared" si="0"/>
        <v>16.084179104477617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workbookViewId="0">
      <selection activeCell="P37" sqref="P37"/>
    </sheetView>
  </sheetViews>
  <sheetFormatPr defaultRowHeight="15" x14ac:dyDescent="0.25"/>
  <sheetData>
    <row r="1" spans="1:4" x14ac:dyDescent="0.25">
      <c r="A1" s="4" t="s">
        <v>28</v>
      </c>
      <c r="B1" s="4" t="s">
        <v>29</v>
      </c>
      <c r="C1" s="4" t="s">
        <v>30</v>
      </c>
      <c r="D1" s="4" t="s">
        <v>31</v>
      </c>
    </row>
    <row r="2" spans="1:4" x14ac:dyDescent="0.25">
      <c r="A2" s="5">
        <v>21.562698412698399</v>
      </c>
      <c r="B2" s="5">
        <v>16.827460317460318</v>
      </c>
      <c r="C2" s="5">
        <v>29.679047619047608</v>
      </c>
      <c r="D2" s="5">
        <v>16.527142857142863</v>
      </c>
    </row>
    <row r="3" spans="1:4" x14ac:dyDescent="0.25">
      <c r="A3" s="5">
        <v>22.07015873015871</v>
      </c>
      <c r="B3" s="5">
        <v>16.916190476190476</v>
      </c>
      <c r="C3" s="5">
        <v>29.921746031746032</v>
      </c>
      <c r="D3" s="5">
        <v>16.538571428571426</v>
      </c>
    </row>
    <row r="4" spans="1:4" x14ac:dyDescent="0.25">
      <c r="A4" s="5">
        <v>22.017301587301581</v>
      </c>
      <c r="B4" s="5">
        <v>16.882063492063491</v>
      </c>
      <c r="C4" s="5">
        <v>29.869047619047617</v>
      </c>
      <c r="D4" s="5">
        <v>15.844761904761896</v>
      </c>
    </row>
    <row r="5" spans="1:4" x14ac:dyDescent="0.25">
      <c r="A5" s="5">
        <v>22.175396825396806</v>
      </c>
      <c r="B5" s="5">
        <v>16.475238095238097</v>
      </c>
      <c r="C5" s="5">
        <v>30.096984126984133</v>
      </c>
      <c r="D5" s="5">
        <v>16.416349206349203</v>
      </c>
    </row>
    <row r="6" spans="1:4" x14ac:dyDescent="0.25">
      <c r="A6" s="5">
        <v>22.510634920634882</v>
      </c>
      <c r="B6" s="5">
        <v>16.524603174603175</v>
      </c>
      <c r="C6" s="5">
        <v>30.126666666666676</v>
      </c>
      <c r="D6" s="5">
        <v>16.643492063492058</v>
      </c>
    </row>
    <row r="7" spans="1:4" x14ac:dyDescent="0.25">
      <c r="A7" s="5">
        <v>22.283015873015881</v>
      </c>
      <c r="B7" s="5">
        <v>16.460317460317459</v>
      </c>
      <c r="C7" s="5">
        <v>30.155873015873016</v>
      </c>
      <c r="D7" s="5">
        <v>16.090476190476195</v>
      </c>
    </row>
    <row r="8" spans="1:4" x14ac:dyDescent="0.25">
      <c r="A8" s="5">
        <v>22.667301587301569</v>
      </c>
      <c r="B8" s="5">
        <v>16.537936507936511</v>
      </c>
      <c r="C8" s="5">
        <v>30.16396825396825</v>
      </c>
      <c r="D8" s="5">
        <v>16.011746031746036</v>
      </c>
    </row>
    <row r="9" spans="1:4" x14ac:dyDescent="0.25">
      <c r="A9" s="5">
        <v>22.620634920634934</v>
      </c>
      <c r="B9" s="5">
        <v>16.509047619047617</v>
      </c>
      <c r="C9" s="5">
        <v>30.16571428571428</v>
      </c>
      <c r="D9" s="5">
        <v>16.403015873015871</v>
      </c>
    </row>
    <row r="10" spans="1:4" x14ac:dyDescent="0.25">
      <c r="A10" s="5">
        <v>22.640158730158753</v>
      </c>
      <c r="B10" s="5">
        <v>16.517619047619046</v>
      </c>
      <c r="C10" s="5">
        <v>30.307301587301591</v>
      </c>
      <c r="D10" s="5">
        <v>16.669047619047614</v>
      </c>
    </row>
    <row r="11" spans="1:4" x14ac:dyDescent="0.25">
      <c r="A11" s="5">
        <v>22.51285714285714</v>
      </c>
      <c r="B11" s="5">
        <v>16.537460317460319</v>
      </c>
      <c r="C11" s="5">
        <v>30.2120634920635</v>
      </c>
      <c r="D11" s="5">
        <v>15.849523809523813</v>
      </c>
    </row>
    <row r="12" spans="1:4" x14ac:dyDescent="0.25">
      <c r="A12" s="5">
        <v>22.044761904761884</v>
      </c>
      <c r="B12" s="5">
        <v>16.448730158730157</v>
      </c>
      <c r="C12" s="5">
        <v>30.292063492063487</v>
      </c>
      <c r="D12" s="5">
        <v>16.123809523809527</v>
      </c>
    </row>
    <row r="13" spans="1:4" x14ac:dyDescent="0.25">
      <c r="A13" s="5">
        <v>21.998412698412711</v>
      </c>
      <c r="B13" s="5">
        <v>16.48142857142857</v>
      </c>
      <c r="C13" s="5">
        <v>30.320476190476203</v>
      </c>
      <c r="D13" s="5">
        <v>16.476031746031744</v>
      </c>
    </row>
    <row r="14" spans="1:4" x14ac:dyDescent="0.25">
      <c r="A14" s="5">
        <v>21.911428571428541</v>
      </c>
      <c r="B14" s="5">
        <v>16.474444444444444</v>
      </c>
      <c r="C14" s="5">
        <v>30.414761904761903</v>
      </c>
      <c r="D14" s="5">
        <v>16.648571428571429</v>
      </c>
    </row>
    <row r="15" spans="1:4" x14ac:dyDescent="0.25">
      <c r="A15" s="5">
        <v>22.094126984126994</v>
      </c>
      <c r="B15" s="5">
        <v>16.49920634920635</v>
      </c>
      <c r="C15" s="5">
        <v>30.240952380952375</v>
      </c>
      <c r="D15" s="5">
        <v>15.807619047619042</v>
      </c>
    </row>
    <row r="16" spans="1:4" x14ac:dyDescent="0.25">
      <c r="A16" s="5">
        <v>22.319206349206326</v>
      </c>
      <c r="B16" s="5">
        <v>16.543174603174602</v>
      </c>
      <c r="C16" s="5">
        <v>30.27999999999999</v>
      </c>
      <c r="D16" s="5">
        <v>16.385396825396818</v>
      </c>
    </row>
    <row r="17" spans="1:4" x14ac:dyDescent="0.25">
      <c r="A17" s="5">
        <v>22.159047619047605</v>
      </c>
      <c r="B17" s="5">
        <v>16.472380952380952</v>
      </c>
      <c r="C17" s="5">
        <v>30.320317460317451</v>
      </c>
      <c r="D17" s="5">
        <v>16.688253968253974</v>
      </c>
    </row>
    <row r="18" spans="1:4" x14ac:dyDescent="0.25">
      <c r="A18" s="5">
        <v>22.53460317460317</v>
      </c>
      <c r="B18" s="5">
        <v>16.98063492063492</v>
      </c>
      <c r="C18" s="5">
        <v>30.327619047619049</v>
      </c>
      <c r="D18" s="5">
        <v>15.892380952380952</v>
      </c>
    </row>
    <row r="19" spans="1:4" x14ac:dyDescent="0.25">
      <c r="A19" s="5">
        <v>22.349841269841306</v>
      </c>
      <c r="B19" s="5">
        <v>16.91968253968254</v>
      </c>
      <c r="C19" s="5">
        <v>30.342063492063495</v>
      </c>
      <c r="D19" s="5">
        <v>16.463492063492065</v>
      </c>
    </row>
    <row r="20" spans="1:4" x14ac:dyDescent="0.25">
      <c r="A20" s="5">
        <v>22.709841269841249</v>
      </c>
      <c r="B20" s="5">
        <v>16.989999999999998</v>
      </c>
      <c r="C20" s="5">
        <v>30.371111111111105</v>
      </c>
      <c r="D20" s="5">
        <v>16.642698412698408</v>
      </c>
    </row>
    <row r="21" spans="1:4" x14ac:dyDescent="0.25">
      <c r="A21" s="5">
        <v>22.95158730158732</v>
      </c>
      <c r="B21" s="5">
        <v>17.029523809523813</v>
      </c>
      <c r="C21" s="5">
        <v>30.411428571428566</v>
      </c>
      <c r="D21" s="5">
        <v>16.080793650793648</v>
      </c>
    </row>
    <row r="22" spans="1:4" x14ac:dyDescent="0.25">
      <c r="A22" s="5">
        <v>22.719365079365033</v>
      </c>
      <c r="B22" s="5">
        <v>16.982539682539684</v>
      </c>
      <c r="C22" s="5">
        <v>30.350158730158739</v>
      </c>
      <c r="D22" s="5">
        <v>16.750317460317461</v>
      </c>
    </row>
    <row r="23" spans="1:4" x14ac:dyDescent="0.25">
      <c r="A23" s="5">
        <v>22.885714285714272</v>
      </c>
      <c r="B23" s="5">
        <v>17.033968253968251</v>
      </c>
      <c r="C23" s="5">
        <v>30.423015873015878</v>
      </c>
      <c r="D23" s="5">
        <v>15.984603174603178</v>
      </c>
    </row>
    <row r="24" spans="1:4" x14ac:dyDescent="0.25">
      <c r="A24" s="5">
        <v>22.377777777777791</v>
      </c>
      <c r="B24" s="5">
        <v>16.946349206349204</v>
      </c>
      <c r="C24" s="5">
        <v>30.383968253968259</v>
      </c>
      <c r="D24" s="5">
        <v>16.618888888888893</v>
      </c>
    </row>
    <row r="25" spans="1:4" x14ac:dyDescent="0.25">
      <c r="A25" s="5">
        <v>22.217460317460301</v>
      </c>
      <c r="B25" s="5">
        <v>16.953015873015872</v>
      </c>
      <c r="C25" s="5">
        <v>30.366507936507922</v>
      </c>
      <c r="D25" s="5">
        <v>16.121269841269839</v>
      </c>
    </row>
    <row r="26" spans="1:4" x14ac:dyDescent="0.25">
      <c r="A26" s="5">
        <v>22.153015873015836</v>
      </c>
      <c r="B26" s="5">
        <v>16.963968253968254</v>
      </c>
      <c r="C26" s="5">
        <v>30.46126984126985</v>
      </c>
      <c r="D26" s="5">
        <v>16.632539682539676</v>
      </c>
    </row>
    <row r="27" spans="1:4" x14ac:dyDescent="0.25">
      <c r="A27" s="5">
        <v>22.146666666666693</v>
      </c>
      <c r="B27" s="5">
        <v>16.952539682539683</v>
      </c>
      <c r="C27" s="5">
        <v>30.52999999999999</v>
      </c>
      <c r="D27" s="5">
        <v>16.16634920634921</v>
      </c>
    </row>
    <row r="28" spans="1:4" x14ac:dyDescent="0.25">
      <c r="A28" s="5">
        <v>22.561904761904756</v>
      </c>
      <c r="B28" s="5">
        <v>17.016984126984131</v>
      </c>
      <c r="C28" s="5">
        <v>30.429523809523818</v>
      </c>
      <c r="D28" s="5">
        <v>16.44698412698413</v>
      </c>
    </row>
    <row r="29" spans="1:4" x14ac:dyDescent="0.25">
      <c r="A29" s="5">
        <v>22.336349206349208</v>
      </c>
      <c r="B29" s="5">
        <v>16.964285714285715</v>
      </c>
      <c r="C29" s="5">
        <v>30.491428571428578</v>
      </c>
      <c r="D29" s="5">
        <v>16.314920634920636</v>
      </c>
    </row>
    <row r="30" spans="1:4" x14ac:dyDescent="0.25">
      <c r="A30" s="5">
        <v>22.642698412698437</v>
      </c>
      <c r="B30" s="5">
        <v>16.577301587301587</v>
      </c>
      <c r="C30" s="5">
        <v>30.457936507936509</v>
      </c>
      <c r="D30" s="5">
        <v>16.434761904761899</v>
      </c>
    </row>
    <row r="31" spans="1:4" x14ac:dyDescent="0.25">
      <c r="A31" s="5">
        <v>22.851269841269879</v>
      </c>
      <c r="B31" s="5">
        <v>16.607301587301588</v>
      </c>
      <c r="C31" s="5">
        <v>30.380158730158726</v>
      </c>
      <c r="D31" s="5">
        <v>16.571904761904761</v>
      </c>
    </row>
    <row r="32" spans="1:4" x14ac:dyDescent="0.25">
      <c r="A32" s="5">
        <v>22.793650793650777</v>
      </c>
      <c r="B32" s="5">
        <v>16.569523809523812</v>
      </c>
      <c r="C32" s="5">
        <v>30.46857142857143</v>
      </c>
      <c r="D32" s="5">
        <v>16.29666666666667</v>
      </c>
    </row>
    <row r="33" spans="1:4" x14ac:dyDescent="0.25">
      <c r="A33" s="5">
        <v>23.040000000000024</v>
      </c>
      <c r="B33" s="5">
        <v>16.616349206349206</v>
      </c>
      <c r="C33" s="5">
        <v>30.494285714285713</v>
      </c>
      <c r="D33" s="5">
        <v>16.683492063492061</v>
      </c>
    </row>
    <row r="34" spans="1:4" x14ac:dyDescent="0.25">
      <c r="A34" s="5">
        <v>22.897142857142878</v>
      </c>
      <c r="B34" s="5">
        <v>16.580634920634921</v>
      </c>
      <c r="C34" s="5">
        <v>30.483809523809526</v>
      </c>
      <c r="D34" s="5">
        <v>16.283333333333335</v>
      </c>
    </row>
    <row r="35" spans="1:4" x14ac:dyDescent="0.25">
      <c r="A35" s="5">
        <v>22.801587301587308</v>
      </c>
      <c r="B35" s="5">
        <v>17.020317460317461</v>
      </c>
      <c r="C35" s="5">
        <v>30.610476190476192</v>
      </c>
      <c r="D35" s="5">
        <v>16.782857142857143</v>
      </c>
    </row>
    <row r="36" spans="1:4" x14ac:dyDescent="0.25">
      <c r="A36" s="5">
        <v>22.807301587301556</v>
      </c>
      <c r="B36" s="5">
        <v>17.036507936507935</v>
      </c>
      <c r="C36" s="5">
        <v>30.420952380952375</v>
      </c>
      <c r="D36" s="5">
        <v>16.18079365079365</v>
      </c>
    </row>
    <row r="37" spans="1:4" x14ac:dyDescent="0.25">
      <c r="A37" s="5">
        <v>22.166984126984111</v>
      </c>
      <c r="B37" s="5">
        <v>16.947777777777777</v>
      </c>
      <c r="C37" s="5">
        <v>30.445238095238089</v>
      </c>
      <c r="D37" s="5">
        <v>16.800317460317466</v>
      </c>
    </row>
    <row r="38" spans="1:4" x14ac:dyDescent="0.25">
      <c r="A38" s="5">
        <v>22.327142857142828</v>
      </c>
      <c r="B38" s="5">
        <v>17.00873015873016</v>
      </c>
      <c r="C38" s="5">
        <v>30.507619047619041</v>
      </c>
      <c r="D38" s="5">
        <v>16.170476190476194</v>
      </c>
    </row>
    <row r="39" spans="1:4" x14ac:dyDescent="0.25">
      <c r="A39" s="5">
        <v>22.367460317460338</v>
      </c>
      <c r="B39" s="5">
        <v>17.011428571428571</v>
      </c>
      <c r="C39" s="5">
        <v>30.478095238095243</v>
      </c>
      <c r="D39" s="5">
        <v>16.898888888888887</v>
      </c>
    </row>
    <row r="40" spans="1:4" x14ac:dyDescent="0.25">
      <c r="A40" s="5">
        <v>22.450634920634904</v>
      </c>
      <c r="B40" s="5">
        <v>17.012539682539682</v>
      </c>
      <c r="C40" s="5">
        <v>30.41301587301588</v>
      </c>
      <c r="D40" s="5">
        <v>16.107142857142861</v>
      </c>
    </row>
    <row r="41" spans="1:4" x14ac:dyDescent="0.25">
      <c r="A41" s="5">
        <v>22.775714285714272</v>
      </c>
      <c r="B41" s="5">
        <v>17.064285714285713</v>
      </c>
      <c r="C41" s="5">
        <v>30.364920634920644</v>
      </c>
      <c r="D41" s="5">
        <v>16.837619047619047</v>
      </c>
    </row>
    <row r="42" spans="1:4" x14ac:dyDescent="0.25">
      <c r="A42" s="5">
        <v>22.522857142857166</v>
      </c>
      <c r="B42" s="5">
        <v>16.989999999999998</v>
      </c>
      <c r="C42" s="5">
        <v>30.394761904761907</v>
      </c>
      <c r="D42" s="5">
        <v>16.073968253968253</v>
      </c>
    </row>
    <row r="43" spans="1:4" x14ac:dyDescent="0.25">
      <c r="A43" s="5">
        <v>22.937936507936527</v>
      </c>
      <c r="B43" s="5">
        <v>17.058095238095238</v>
      </c>
      <c r="C43" s="5">
        <v>30.483650793650792</v>
      </c>
      <c r="D43" s="5">
        <v>16.79015873015873</v>
      </c>
    </row>
    <row r="44" spans="1:4" x14ac:dyDescent="0.25">
      <c r="A44" s="5">
        <v>23.096031746031773</v>
      </c>
      <c r="B44" s="5">
        <v>17.073015873015873</v>
      </c>
      <c r="C44" s="5">
        <v>30.420952380952393</v>
      </c>
      <c r="D44" s="5">
        <v>16.06920634920635</v>
      </c>
    </row>
    <row r="45" spans="1:4" x14ac:dyDescent="0.25">
      <c r="A45" s="5">
        <v>22.896666666666651</v>
      </c>
      <c r="B45" s="5">
        <v>17.033015873015874</v>
      </c>
      <c r="C45" s="5">
        <v>30.490000000000009</v>
      </c>
      <c r="D45" s="5">
        <v>16.683492063492064</v>
      </c>
    </row>
    <row r="46" spans="1:4" x14ac:dyDescent="0.25">
      <c r="A46" s="5">
        <v>23.179523809523808</v>
      </c>
      <c r="B46" s="5">
        <v>17.081587301587298</v>
      </c>
      <c r="C46" s="5">
        <v>30.450476190476188</v>
      </c>
      <c r="D46" s="5">
        <v>16.076031746031742</v>
      </c>
    </row>
    <row r="47" spans="1:4" x14ac:dyDescent="0.25">
      <c r="A47" s="5">
        <v>22.770476190476224</v>
      </c>
      <c r="B47" s="5">
        <v>17.017460317460316</v>
      </c>
      <c r="C47" s="5">
        <v>30.570634920634927</v>
      </c>
      <c r="D47" s="5">
        <v>16.651428571428582</v>
      </c>
    </row>
    <row r="48" spans="1:4" x14ac:dyDescent="0.25">
      <c r="A48" s="5">
        <v>22.784920634920631</v>
      </c>
      <c r="B48" s="5">
        <v>17.044444444444444</v>
      </c>
      <c r="C48" s="5">
        <v>30.444603174603174</v>
      </c>
      <c r="D48" s="5">
        <v>16.228095238095239</v>
      </c>
    </row>
    <row r="49" spans="1:4" x14ac:dyDescent="0.25">
      <c r="A49" s="5">
        <v>22.522539682539666</v>
      </c>
      <c r="B49" s="5">
        <v>17.031746031746032</v>
      </c>
      <c r="C49" s="5">
        <v>30.549841269841274</v>
      </c>
      <c r="D49" s="5">
        <v>16.52174603174603</v>
      </c>
    </row>
    <row r="50" spans="1:4" x14ac:dyDescent="0.25">
      <c r="A50" s="5">
        <v>22.06650793650795</v>
      </c>
      <c r="B50" s="5">
        <v>16.960793650793651</v>
      </c>
      <c r="C50" s="5">
        <v>30.467460317460308</v>
      </c>
      <c r="D50" s="5">
        <v>16.370317460317459</v>
      </c>
    </row>
    <row r="51" spans="1:4" x14ac:dyDescent="0.25">
      <c r="A51" s="5">
        <v>22.594126984126948</v>
      </c>
      <c r="B51" s="5">
        <v>17.043492063492064</v>
      </c>
      <c r="C51" s="5">
        <v>30.487936507936499</v>
      </c>
      <c r="D51" s="5">
        <v>16.309841269841275</v>
      </c>
    </row>
    <row r="52" spans="1:4" x14ac:dyDescent="0.25">
      <c r="A52" s="5">
        <v>22.605238095238093</v>
      </c>
      <c r="B52" s="5">
        <v>17.029047619047617</v>
      </c>
      <c r="C52" s="5">
        <v>30.38666666666667</v>
      </c>
      <c r="D52" s="5">
        <v>16.643968253968247</v>
      </c>
    </row>
    <row r="53" spans="1:4" x14ac:dyDescent="0.25">
      <c r="A53" s="5">
        <v>22.622698412698401</v>
      </c>
      <c r="B53" s="5">
        <v>17.030952380952382</v>
      </c>
      <c r="C53" s="5">
        <v>30.467301587301581</v>
      </c>
      <c r="D53" s="5">
        <v>16.204761904761909</v>
      </c>
    </row>
    <row r="54" spans="1:4" x14ac:dyDescent="0.25">
      <c r="A54" s="5">
        <v>22.966190476190462</v>
      </c>
      <c r="B54" s="5">
        <v>17.087301587301589</v>
      </c>
      <c r="C54" s="5">
        <v>30.456349206349206</v>
      </c>
      <c r="D54" s="5">
        <v>16.851587301587305</v>
      </c>
    </row>
    <row r="55" spans="1:4" x14ac:dyDescent="0.25">
      <c r="A55" s="5">
        <v>22.744920634920661</v>
      </c>
      <c r="B55" s="5">
        <v>17.014761904761901</v>
      </c>
      <c r="C55" s="5">
        <v>30.458095238095247</v>
      </c>
      <c r="D55" s="5">
        <v>16.096507936507937</v>
      </c>
    </row>
    <row r="56" spans="1:4" x14ac:dyDescent="0.25">
      <c r="A56" s="5">
        <v>23.059999999999974</v>
      </c>
      <c r="B56" s="5">
        <v>17.075079365079365</v>
      </c>
      <c r="C56" s="5">
        <v>30.45269841269841</v>
      </c>
      <c r="D56" s="5">
        <v>16.793174603174609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Metadata</vt:lpstr>
      <vt:lpstr>HQ Heterog Te distribution</vt:lpstr>
      <vt:lpstr>HQ Heterog Summary Te, de</vt:lpstr>
      <vt:lpstr>HQ Homog Te distribution</vt:lpstr>
      <vt:lpstr>HQ Homog Summary Te, de</vt:lpstr>
      <vt:lpstr>LQ Heterog Te distribution</vt:lpstr>
      <vt:lpstr>LQ Heterog Summary Te, de</vt:lpstr>
      <vt:lpstr>LQ Homog Te distribution</vt:lpstr>
      <vt:lpstr>LQ Homog Summary Te, de</vt:lpstr>
      <vt:lpstr>Summary of Te per enclosure typ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</dc:creator>
  <cp:lastModifiedBy>Helene </cp:lastModifiedBy>
  <dcterms:created xsi:type="dcterms:W3CDTF">2013-08-02T09:10:42Z</dcterms:created>
  <dcterms:modified xsi:type="dcterms:W3CDTF">2013-12-12T09:00:32Z</dcterms:modified>
</cp:coreProperties>
</file>